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mc:AlternateContent xmlns:mc="http://schemas.openxmlformats.org/markup-compatibility/2006">
    <mc:Choice Requires="x15">
      <x15ac:absPath xmlns:x15ac="http://schemas.microsoft.com/office/spreadsheetml/2010/11/ac" url="C:\Users\User\Desktop\LICITAÇÕES 2023\REFORMA PARQUE DE EVENTOS\EDITÁVEIS\"/>
    </mc:Choice>
  </mc:AlternateContent>
  <xr:revisionPtr revIDLastSave="0" documentId="8_{11EB4D21-40CC-4A1D-B336-E48D872879C9}" xr6:coauthVersionLast="46" xr6:coauthVersionMax="46" xr10:uidLastSave="{00000000-0000-0000-0000-000000000000}"/>
  <bookViews>
    <workbookView xWindow="-120" yWindow="-120" windowWidth="24240" windowHeight="13140" tabRatio="500" xr2:uid="{00000000-000D-0000-FFFF-FFFF00000000}"/>
  </bookViews>
  <sheets>
    <sheet name="Planilha Orçamentária" sheetId="3" r:id="rId1"/>
    <sheet name="Cronograma" sheetId="2" r:id="rId2"/>
    <sheet name="Memória de Cálculo" sheetId="8" r:id="rId3"/>
  </sheets>
  <definedNames>
    <definedName name="_xlnm.Print_Area" localSheetId="1">Cronograma!$A$1:$N$120</definedName>
    <definedName name="_xlnm.Print_Area" localSheetId="2">'Memória de Cálculo'!$A$1:$I$381</definedName>
    <definedName name="_xlnm.Print_Area" localSheetId="0">'Planilha Orçamentária'!$A$1:$I$423</definedName>
    <definedName name="Excel_BuiltIn_Print_Area" localSheetId="1">Cronograma!$A$1:$N$120</definedName>
    <definedName name="Excel_BuiltIn_Print_Area" localSheetId="2">'Memória de Cálculo'!$A$1:$I$381</definedName>
    <definedName name="Excel_BuiltIn_Print_Area" localSheetId="0">'Planilha Orçamentária'!$A$1:$I$423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feature name="microsoft.com:LAMBDA_WF"/>
      </xcalcf:calcFeatures>
    </ext>
  </extLst>
</workbook>
</file>

<file path=xl/calcChain.xml><?xml version="1.0" encoding="utf-8"?>
<calcChain xmlns="http://schemas.openxmlformats.org/spreadsheetml/2006/main">
  <c r="H295" i="3" l="1"/>
  <c r="I295" i="3"/>
  <c r="D118" i="2"/>
  <c r="N118" i="2"/>
  <c r="N117" i="2"/>
  <c r="H389" i="3"/>
  <c r="I389" i="3"/>
  <c r="H390" i="3"/>
  <c r="I390" i="3"/>
  <c r="H371" i="3"/>
  <c r="I371" i="3"/>
  <c r="I372" i="3"/>
  <c r="H248" i="3"/>
  <c r="I248" i="3"/>
  <c r="H334" i="3"/>
  <c r="I334" i="3"/>
  <c r="F160" i="3"/>
  <c r="H81" i="3"/>
  <c r="I81" i="3"/>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H80" i="2"/>
  <c r="G18" i="8"/>
  <c r="G14" i="8"/>
  <c r="H375" i="8"/>
  <c r="I375" i="8"/>
  <c r="I376" i="8"/>
  <c r="H374" i="8"/>
  <c r="I374" i="8"/>
  <c r="H372" i="8"/>
  <c r="I372" i="8"/>
  <c r="I373" i="8"/>
  <c r="H371" i="8"/>
  <c r="I371" i="8"/>
  <c r="H369" i="8"/>
  <c r="I369" i="8"/>
  <c r="I370" i="8"/>
  <c r="H368" i="8"/>
  <c r="I368" i="8"/>
  <c r="H366" i="8"/>
  <c r="I366" i="8"/>
  <c r="H365" i="8"/>
  <c r="I365" i="8"/>
  <c r="H364" i="8"/>
  <c r="I364" i="8"/>
  <c r="H363" i="8"/>
  <c r="I363" i="8"/>
  <c r="H362" i="8"/>
  <c r="I362" i="8"/>
  <c r="H361" i="8"/>
  <c r="I361" i="8"/>
  <c r="H360" i="8"/>
  <c r="I360" i="8"/>
  <c r="H359" i="8"/>
  <c r="I359" i="8"/>
  <c r="H357" i="8"/>
  <c r="I357" i="8"/>
  <c r="H356" i="8"/>
  <c r="I356" i="8"/>
  <c r="H355" i="8"/>
  <c r="I355" i="8"/>
  <c r="H354" i="8"/>
  <c r="I354" i="8"/>
  <c r="H353" i="8"/>
  <c r="I353" i="8"/>
  <c r="H352" i="8"/>
  <c r="I352" i="8"/>
  <c r="H350" i="8"/>
  <c r="I350" i="8"/>
  <c r="H349" i="8"/>
  <c r="I349" i="8"/>
  <c r="H348" i="8"/>
  <c r="I348" i="8"/>
  <c r="I351" i="8"/>
  <c r="H347" i="8"/>
  <c r="I347" i="8"/>
  <c r="H345" i="8"/>
  <c r="I345" i="8"/>
  <c r="H344" i="8"/>
  <c r="I344" i="8"/>
  <c r="I346" i="8"/>
  <c r="H343" i="8"/>
  <c r="I343" i="8"/>
  <c r="H341" i="8"/>
  <c r="H340" i="8"/>
  <c r="F340" i="8"/>
  <c r="F341" i="8"/>
  <c r="H339" i="8"/>
  <c r="I339" i="8"/>
  <c r="H338" i="8"/>
  <c r="I338" i="8"/>
  <c r="H337" i="8"/>
  <c r="I337" i="8"/>
  <c r="H336" i="8"/>
  <c r="I336" i="8"/>
  <c r="H335" i="8"/>
  <c r="I335" i="8"/>
  <c r="H334" i="8"/>
  <c r="I334" i="8"/>
  <c r="H333" i="8"/>
  <c r="I333" i="8"/>
  <c r="H332" i="8"/>
  <c r="I332" i="8"/>
  <c r="H331" i="8"/>
  <c r="I331" i="8"/>
  <c r="H330" i="8"/>
  <c r="I330" i="8"/>
  <c r="H329" i="8"/>
  <c r="I329" i="8"/>
  <c r="H327" i="8"/>
  <c r="I327" i="8"/>
  <c r="H326" i="8"/>
  <c r="I326" i="8"/>
  <c r="I328" i="8"/>
  <c r="H325" i="8"/>
  <c r="I325" i="8"/>
  <c r="H323" i="8"/>
  <c r="I323" i="8"/>
  <c r="H322" i="8"/>
  <c r="I322" i="8"/>
  <c r="H321" i="8"/>
  <c r="I321" i="8"/>
  <c r="H320" i="8"/>
  <c r="I320" i="8"/>
  <c r="H319" i="8"/>
  <c r="I319" i="8"/>
  <c r="H317" i="8"/>
  <c r="I317" i="8"/>
  <c r="H316" i="8"/>
  <c r="I316" i="8"/>
  <c r="H315" i="8"/>
  <c r="I315" i="8"/>
  <c r="H314" i="8"/>
  <c r="I314" i="8"/>
  <c r="H313" i="8"/>
  <c r="I313" i="8"/>
  <c r="H312" i="8"/>
  <c r="I312" i="8"/>
  <c r="H311" i="8"/>
  <c r="I311" i="8"/>
  <c r="H310" i="8"/>
  <c r="I310" i="8"/>
  <c r="H309" i="8"/>
  <c r="I309" i="8"/>
  <c r="H308" i="8"/>
  <c r="I308" i="8"/>
  <c r="H307" i="8"/>
  <c r="I307" i="8"/>
  <c r="H306" i="8"/>
  <c r="I306" i="8"/>
  <c r="H305" i="8"/>
  <c r="I305" i="8"/>
  <c r="H304" i="8"/>
  <c r="I304" i="8"/>
  <c r="H303" i="8"/>
  <c r="I303" i="8"/>
  <c r="H302" i="8"/>
  <c r="I302" i="8"/>
  <c r="H301" i="8"/>
  <c r="F301" i="8"/>
  <c r="H300" i="8"/>
  <c r="I300" i="8"/>
  <c r="H297" i="8"/>
  <c r="I297" i="8"/>
  <c r="I298" i="8"/>
  <c r="H296" i="8"/>
  <c r="I296" i="8"/>
  <c r="H294" i="8"/>
  <c r="I294" i="8"/>
  <c r="H293" i="8"/>
  <c r="I293" i="8"/>
  <c r="I295" i="8"/>
  <c r="H292" i="8"/>
  <c r="I292" i="8"/>
  <c r="H290" i="8"/>
  <c r="I290" i="8"/>
  <c r="H289" i="8"/>
  <c r="I289" i="8"/>
  <c r="H288" i="8"/>
  <c r="I288" i="8"/>
  <c r="H287" i="8"/>
  <c r="I287" i="8"/>
  <c r="H286" i="8"/>
  <c r="I286" i="8"/>
  <c r="H285" i="8"/>
  <c r="I285" i="8"/>
  <c r="H283" i="8"/>
  <c r="I283" i="8"/>
  <c r="H282" i="8"/>
  <c r="I282" i="8"/>
  <c r="H281" i="8"/>
  <c r="I281" i="8"/>
  <c r="I284" i="8"/>
  <c r="H280" i="8"/>
  <c r="I280" i="8"/>
  <c r="H275" i="8"/>
  <c r="I275" i="8"/>
  <c r="H271" i="8"/>
  <c r="I271" i="8"/>
  <c r="H260" i="8"/>
  <c r="I260" i="8"/>
  <c r="H255" i="8"/>
  <c r="I255" i="8"/>
  <c r="H249" i="8"/>
  <c r="I249" i="8"/>
  <c r="H241" i="8"/>
  <c r="I241" i="8"/>
  <c r="H236" i="8"/>
  <c r="I236" i="8"/>
  <c r="H231" i="8"/>
  <c r="I231" i="8"/>
  <c r="H219" i="8"/>
  <c r="I219" i="8"/>
  <c r="H212" i="8"/>
  <c r="I212" i="8"/>
  <c r="H209" i="8"/>
  <c r="I209" i="8"/>
  <c r="H196" i="8"/>
  <c r="I196" i="8"/>
  <c r="H190" i="8"/>
  <c r="I190" i="8"/>
  <c r="F185" i="8"/>
  <c r="H183" i="8"/>
  <c r="I183" i="8"/>
  <c r="H179" i="8"/>
  <c r="I179" i="8"/>
  <c r="H165" i="8"/>
  <c r="I165" i="8"/>
  <c r="H157" i="8"/>
  <c r="I157" i="8"/>
  <c r="H155" i="8"/>
  <c r="I155" i="8"/>
  <c r="A153" i="8"/>
  <c r="H151" i="8"/>
  <c r="I151" i="8"/>
  <c r="H147" i="8"/>
  <c r="I147" i="8"/>
  <c r="H140" i="8"/>
  <c r="I140" i="8"/>
  <c r="F139" i="8"/>
  <c r="F137" i="8"/>
  <c r="H135" i="8"/>
  <c r="I135" i="8"/>
  <c r="H130" i="8"/>
  <c r="I130" i="8"/>
  <c r="H126" i="8"/>
  <c r="I126" i="8"/>
  <c r="H112" i="8"/>
  <c r="I112" i="8"/>
  <c r="H107" i="8"/>
  <c r="I107" i="8"/>
  <c r="F105" i="8"/>
  <c r="H104" i="8"/>
  <c r="I104" i="8"/>
  <c r="H97" i="8"/>
  <c r="I97" i="8"/>
  <c r="H91" i="8"/>
  <c r="I91" i="8"/>
  <c r="H86" i="8"/>
  <c r="I86" i="8"/>
  <c r="H76" i="8"/>
  <c r="I76" i="8"/>
  <c r="F73" i="8"/>
  <c r="F72" i="8"/>
  <c r="H68" i="8"/>
  <c r="I68" i="8"/>
  <c r="H65" i="8"/>
  <c r="I65" i="8"/>
  <c r="F59" i="8"/>
  <c r="H52" i="8"/>
  <c r="I52" i="8"/>
  <c r="F50" i="8"/>
  <c r="H46" i="8"/>
  <c r="I46" i="8"/>
  <c r="F41" i="8"/>
  <c r="F42" i="8"/>
  <c r="F40" i="8"/>
  <c r="H38" i="8"/>
  <c r="I38" i="8"/>
  <c r="F36" i="8"/>
  <c r="H34" i="8"/>
  <c r="I34" i="8"/>
  <c r="H19" i="8"/>
  <c r="I19" i="8"/>
  <c r="F14" i="8"/>
  <c r="H10" i="8"/>
  <c r="I10" i="8"/>
  <c r="H7" i="8"/>
  <c r="I7" i="8"/>
  <c r="H71" i="3"/>
  <c r="I71" i="3"/>
  <c r="H237" i="3"/>
  <c r="I237" i="3"/>
  <c r="H380" i="3"/>
  <c r="I380" i="3"/>
  <c r="H402" i="3"/>
  <c r="I402" i="3"/>
  <c r="H401" i="3"/>
  <c r="I401" i="3"/>
  <c r="E116" i="2"/>
  <c r="N116" i="2"/>
  <c r="F116" i="2"/>
  <c r="G116" i="2"/>
  <c r="H116" i="2"/>
  <c r="I116" i="2"/>
  <c r="J116" i="2"/>
  <c r="K116" i="2"/>
  <c r="L116" i="2"/>
  <c r="E114" i="2"/>
  <c r="F114" i="2"/>
  <c r="G114" i="2"/>
  <c r="H114" i="2"/>
  <c r="I114" i="2"/>
  <c r="J114" i="2"/>
  <c r="K114" i="2"/>
  <c r="L114" i="2"/>
  <c r="E112" i="2"/>
  <c r="F112" i="2"/>
  <c r="G112" i="2"/>
  <c r="H112" i="2"/>
  <c r="I112" i="2"/>
  <c r="J112" i="2"/>
  <c r="K112" i="2"/>
  <c r="L112" i="2"/>
  <c r="K106" i="2"/>
  <c r="E108" i="2"/>
  <c r="F108" i="2"/>
  <c r="G108" i="2"/>
  <c r="H108" i="2"/>
  <c r="I108" i="2"/>
  <c r="J108" i="2"/>
  <c r="K108" i="2"/>
  <c r="L108" i="2"/>
  <c r="E110" i="2"/>
  <c r="F110" i="2"/>
  <c r="G110" i="2"/>
  <c r="H110" i="2"/>
  <c r="I110" i="2"/>
  <c r="J110" i="2"/>
  <c r="K110" i="2"/>
  <c r="L110" i="2"/>
  <c r="E106" i="2"/>
  <c r="F106" i="2"/>
  <c r="G106" i="2"/>
  <c r="H106" i="2"/>
  <c r="I106" i="2"/>
  <c r="J106" i="2"/>
  <c r="L106" i="2"/>
  <c r="E104" i="2"/>
  <c r="F104" i="2"/>
  <c r="G104" i="2"/>
  <c r="H104" i="2"/>
  <c r="I104" i="2"/>
  <c r="J104" i="2"/>
  <c r="K104" i="2"/>
  <c r="L104" i="2"/>
  <c r="E102" i="2"/>
  <c r="F102" i="2"/>
  <c r="G102" i="2"/>
  <c r="H102" i="2"/>
  <c r="I102" i="2"/>
  <c r="J102" i="2"/>
  <c r="K102" i="2"/>
  <c r="L102" i="2"/>
  <c r="E100" i="2"/>
  <c r="F100" i="2"/>
  <c r="G100" i="2"/>
  <c r="H100" i="2"/>
  <c r="I100" i="2"/>
  <c r="J100" i="2"/>
  <c r="K100" i="2"/>
  <c r="L100" i="2"/>
  <c r="E98" i="2"/>
  <c r="F98" i="2"/>
  <c r="G98" i="2"/>
  <c r="H98" i="2"/>
  <c r="I98" i="2"/>
  <c r="J98" i="2"/>
  <c r="K98" i="2"/>
  <c r="L98" i="2"/>
  <c r="E96" i="2"/>
  <c r="F96" i="2"/>
  <c r="G96" i="2"/>
  <c r="H96" i="2"/>
  <c r="I96" i="2"/>
  <c r="J96" i="2"/>
  <c r="K96" i="2"/>
  <c r="L96" i="2"/>
  <c r="E94" i="2"/>
  <c r="F94" i="2"/>
  <c r="G94" i="2"/>
  <c r="H94" i="2"/>
  <c r="I94" i="2"/>
  <c r="J94" i="2"/>
  <c r="K94" i="2"/>
  <c r="L94" i="2"/>
  <c r="E92" i="2"/>
  <c r="F92" i="2"/>
  <c r="G92" i="2"/>
  <c r="H92" i="2"/>
  <c r="I92" i="2"/>
  <c r="J92" i="2"/>
  <c r="K92" i="2"/>
  <c r="L92" i="2"/>
  <c r="E90" i="2"/>
  <c r="F90" i="2"/>
  <c r="G90" i="2"/>
  <c r="H90" i="2"/>
  <c r="I90" i="2"/>
  <c r="J90" i="2"/>
  <c r="K90" i="2"/>
  <c r="L90" i="2"/>
  <c r="E88" i="2"/>
  <c r="F88" i="2"/>
  <c r="G88" i="2"/>
  <c r="H88" i="2"/>
  <c r="I88" i="2"/>
  <c r="J88" i="2"/>
  <c r="K88" i="2"/>
  <c r="L88" i="2"/>
  <c r="E86" i="2"/>
  <c r="F86" i="2"/>
  <c r="G86" i="2"/>
  <c r="H86" i="2"/>
  <c r="I86" i="2"/>
  <c r="J86" i="2"/>
  <c r="K86" i="2"/>
  <c r="L86" i="2"/>
  <c r="E84" i="2"/>
  <c r="F84" i="2"/>
  <c r="G84" i="2"/>
  <c r="H84" i="2"/>
  <c r="I84" i="2"/>
  <c r="J84" i="2"/>
  <c r="K84" i="2"/>
  <c r="L84" i="2"/>
  <c r="E82" i="2"/>
  <c r="F82" i="2"/>
  <c r="G82" i="2"/>
  <c r="H82" i="2"/>
  <c r="I82" i="2"/>
  <c r="J82" i="2"/>
  <c r="K82" i="2"/>
  <c r="L82" i="2"/>
  <c r="E80" i="2"/>
  <c r="F80" i="2"/>
  <c r="G80" i="2"/>
  <c r="I80" i="2"/>
  <c r="J80" i="2"/>
  <c r="L80" i="2"/>
  <c r="K80" i="2"/>
  <c r="E78" i="2"/>
  <c r="F78" i="2"/>
  <c r="G78" i="2"/>
  <c r="H78" i="2"/>
  <c r="I78" i="2"/>
  <c r="J78" i="2"/>
  <c r="K78" i="2"/>
  <c r="L78" i="2"/>
  <c r="E76" i="2"/>
  <c r="F76" i="2"/>
  <c r="G76" i="2"/>
  <c r="H76" i="2"/>
  <c r="I76" i="2"/>
  <c r="J76" i="2"/>
  <c r="K76" i="2"/>
  <c r="L76" i="2"/>
  <c r="E74" i="2"/>
  <c r="F74" i="2"/>
  <c r="G74" i="2"/>
  <c r="H74" i="2"/>
  <c r="I74" i="2"/>
  <c r="J74" i="2"/>
  <c r="K74" i="2"/>
  <c r="L74" i="2"/>
  <c r="E72" i="2"/>
  <c r="F72" i="2"/>
  <c r="G72" i="2"/>
  <c r="H72" i="2"/>
  <c r="I72" i="2"/>
  <c r="J72" i="2"/>
  <c r="K72" i="2"/>
  <c r="L72" i="2"/>
  <c r="E70" i="2"/>
  <c r="F70" i="2"/>
  <c r="G70" i="2"/>
  <c r="H70" i="2"/>
  <c r="I70" i="2"/>
  <c r="J70" i="2"/>
  <c r="K70" i="2"/>
  <c r="L70" i="2"/>
  <c r="E68" i="2"/>
  <c r="F68" i="2"/>
  <c r="G68" i="2"/>
  <c r="H68" i="2"/>
  <c r="I68" i="2"/>
  <c r="J68" i="2"/>
  <c r="K68" i="2"/>
  <c r="L68" i="2"/>
  <c r="E66" i="2"/>
  <c r="F66" i="2"/>
  <c r="G66" i="2"/>
  <c r="H66" i="2"/>
  <c r="I66" i="2"/>
  <c r="J66" i="2"/>
  <c r="L66" i="2"/>
  <c r="K66" i="2"/>
  <c r="E64" i="2"/>
  <c r="F64" i="2"/>
  <c r="G64" i="2"/>
  <c r="H64" i="2"/>
  <c r="I64" i="2"/>
  <c r="J64" i="2"/>
  <c r="L64" i="2"/>
  <c r="K64" i="2"/>
  <c r="E62" i="2"/>
  <c r="F62" i="2"/>
  <c r="G62" i="2"/>
  <c r="H62" i="2"/>
  <c r="I62" i="2"/>
  <c r="J62" i="2"/>
  <c r="L62" i="2"/>
  <c r="K62" i="2"/>
  <c r="K60" i="2"/>
  <c r="L60" i="2"/>
  <c r="E60" i="2"/>
  <c r="F60" i="2"/>
  <c r="G60" i="2"/>
  <c r="H60" i="2"/>
  <c r="I60" i="2"/>
  <c r="J60" i="2"/>
  <c r="E58" i="2"/>
  <c r="F58" i="2"/>
  <c r="G58" i="2"/>
  <c r="H58" i="2"/>
  <c r="I58" i="2"/>
  <c r="J58" i="2"/>
  <c r="L58" i="2"/>
  <c r="K58" i="2"/>
  <c r="K56" i="2"/>
  <c r="L56" i="2"/>
  <c r="E56" i="2"/>
  <c r="F56" i="2"/>
  <c r="G56" i="2"/>
  <c r="H56" i="2"/>
  <c r="I56" i="2"/>
  <c r="J56" i="2"/>
  <c r="J54" i="2"/>
  <c r="K54" i="2"/>
  <c r="L54" i="2"/>
  <c r="E54" i="2"/>
  <c r="F54" i="2"/>
  <c r="G54" i="2"/>
  <c r="H54" i="2"/>
  <c r="I54" i="2"/>
  <c r="E52" i="2"/>
  <c r="F52" i="2"/>
  <c r="G52" i="2"/>
  <c r="H52" i="2"/>
  <c r="J52" i="2"/>
  <c r="K52" i="2"/>
  <c r="L52" i="2"/>
  <c r="I52" i="2"/>
  <c r="E50" i="2"/>
  <c r="F50" i="2"/>
  <c r="G50" i="2"/>
  <c r="I50" i="2"/>
  <c r="J50" i="2"/>
  <c r="K50" i="2"/>
  <c r="L50" i="2"/>
  <c r="H50" i="2"/>
  <c r="E48" i="2"/>
  <c r="F48" i="2"/>
  <c r="G48" i="2"/>
  <c r="I48" i="2"/>
  <c r="J48" i="2"/>
  <c r="K48" i="2"/>
  <c r="L48" i="2"/>
  <c r="H48" i="2"/>
  <c r="E46" i="2"/>
  <c r="F46" i="2"/>
  <c r="G46" i="2"/>
  <c r="I46" i="2"/>
  <c r="J46" i="2"/>
  <c r="K46" i="2"/>
  <c r="L46" i="2"/>
  <c r="H46" i="2"/>
  <c r="I44" i="2"/>
  <c r="J44" i="2"/>
  <c r="K44" i="2"/>
  <c r="L44" i="2"/>
  <c r="E44" i="2"/>
  <c r="F44" i="2"/>
  <c r="G44" i="2"/>
  <c r="H44" i="2"/>
  <c r="E42" i="2"/>
  <c r="F42" i="2"/>
  <c r="G42" i="2"/>
  <c r="H42" i="2"/>
  <c r="I42" i="2"/>
  <c r="J42" i="2"/>
  <c r="K42" i="2"/>
  <c r="L42" i="2"/>
  <c r="E40" i="2"/>
  <c r="F40" i="2"/>
  <c r="G40" i="2"/>
  <c r="I40" i="2"/>
  <c r="J40" i="2"/>
  <c r="K40" i="2"/>
  <c r="L40" i="2"/>
  <c r="H40" i="2"/>
  <c r="I38" i="2"/>
  <c r="J38" i="2"/>
  <c r="K38" i="2"/>
  <c r="L38" i="2"/>
  <c r="E38" i="2"/>
  <c r="F38" i="2"/>
  <c r="G38" i="2"/>
  <c r="H38" i="2"/>
  <c r="H36" i="2"/>
  <c r="I36" i="2"/>
  <c r="J36" i="2"/>
  <c r="K36" i="2"/>
  <c r="L36" i="2"/>
  <c r="E36" i="2"/>
  <c r="F36" i="2"/>
  <c r="G36" i="2"/>
  <c r="I34" i="2"/>
  <c r="J34" i="2"/>
  <c r="K34" i="2"/>
  <c r="L34" i="2"/>
  <c r="E34" i="2"/>
  <c r="F34" i="2"/>
  <c r="G34" i="2"/>
  <c r="H34" i="2"/>
  <c r="E32" i="2"/>
  <c r="F32" i="2"/>
  <c r="G32" i="2"/>
  <c r="I32" i="2"/>
  <c r="J32" i="2"/>
  <c r="K32" i="2"/>
  <c r="L32" i="2"/>
  <c r="H32" i="2"/>
  <c r="H362" i="3"/>
  <c r="I362" i="3"/>
  <c r="H414" i="3"/>
  <c r="I414" i="3"/>
  <c r="I415" i="3"/>
  <c r="H420" i="3"/>
  <c r="I420" i="3"/>
  <c r="I421" i="3"/>
  <c r="H419" i="3"/>
  <c r="I419" i="3"/>
  <c r="N89" i="2"/>
  <c r="N91" i="2"/>
  <c r="N93" i="2"/>
  <c r="N95" i="2"/>
  <c r="N97" i="2"/>
  <c r="N99" i="2"/>
  <c r="N101" i="2"/>
  <c r="N103" i="2"/>
  <c r="N105" i="2"/>
  <c r="N107" i="2"/>
  <c r="N109" i="2"/>
  <c r="N111" i="2"/>
  <c r="N113" i="2"/>
  <c r="N115" i="2"/>
  <c r="N77" i="2"/>
  <c r="N79" i="2"/>
  <c r="N81" i="2"/>
  <c r="N83" i="2"/>
  <c r="N85" i="2"/>
  <c r="N87" i="2"/>
  <c r="N31" i="2"/>
  <c r="N33" i="2"/>
  <c r="N35" i="2"/>
  <c r="N37" i="2"/>
  <c r="N39" i="2"/>
  <c r="N41" i="2"/>
  <c r="N43" i="2"/>
  <c r="N45" i="2"/>
  <c r="N47" i="2"/>
  <c r="N49" i="2"/>
  <c r="N51" i="2"/>
  <c r="N53" i="2"/>
  <c r="N55" i="2"/>
  <c r="N57" i="2"/>
  <c r="N59" i="2"/>
  <c r="N61" i="2"/>
  <c r="N63" i="2"/>
  <c r="N65" i="2"/>
  <c r="N67" i="2"/>
  <c r="N69" i="2"/>
  <c r="N71" i="2"/>
  <c r="N73" i="2"/>
  <c r="N75" i="2"/>
  <c r="H417" i="3"/>
  <c r="I417" i="3"/>
  <c r="I418" i="3"/>
  <c r="H416" i="3"/>
  <c r="I416" i="3"/>
  <c r="H413" i="3"/>
  <c r="I413" i="3"/>
  <c r="H399" i="3"/>
  <c r="I399" i="3"/>
  <c r="H409" i="3"/>
  <c r="I409" i="3"/>
  <c r="H408" i="3"/>
  <c r="I408" i="3"/>
  <c r="H410" i="3"/>
  <c r="I410" i="3"/>
  <c r="H411" i="3"/>
  <c r="I411" i="3"/>
  <c r="H407" i="3"/>
  <c r="I407" i="3"/>
  <c r="H406" i="3"/>
  <c r="I406" i="3"/>
  <c r="H361" i="3"/>
  <c r="I361" i="3"/>
  <c r="F83" i="3"/>
  <c r="F84" i="3"/>
  <c r="F121" i="3"/>
  <c r="I121" i="3"/>
  <c r="I123" i="3"/>
  <c r="H299" i="3"/>
  <c r="I299" i="3"/>
  <c r="H298" i="3"/>
  <c r="I298" i="3"/>
  <c r="H297" i="3"/>
  <c r="I297" i="3"/>
  <c r="H296" i="3"/>
  <c r="I296" i="3"/>
  <c r="H127" i="3"/>
  <c r="I127" i="3"/>
  <c r="H9" i="3"/>
  <c r="I9" i="3"/>
  <c r="H10" i="3"/>
  <c r="I10" i="3"/>
  <c r="I12" i="3"/>
  <c r="H11" i="3"/>
  <c r="I11" i="3"/>
  <c r="H13" i="3"/>
  <c r="I13" i="3"/>
  <c r="H14" i="3"/>
  <c r="I14" i="3"/>
  <c r="H15" i="3"/>
  <c r="I15" i="3"/>
  <c r="H16" i="3"/>
  <c r="I16" i="3"/>
  <c r="F17" i="3"/>
  <c r="H17" i="3"/>
  <c r="H18" i="3"/>
  <c r="I18" i="3"/>
  <c r="H19" i="3"/>
  <c r="I19" i="3"/>
  <c r="H20" i="3"/>
  <c r="I20" i="3"/>
  <c r="H21" i="3"/>
  <c r="I21" i="3"/>
  <c r="H23" i="3"/>
  <c r="I23" i="3"/>
  <c r="H24" i="3"/>
  <c r="I24" i="3"/>
  <c r="H25" i="3"/>
  <c r="I25" i="3"/>
  <c r="H26" i="3"/>
  <c r="I26" i="3"/>
  <c r="H27" i="3"/>
  <c r="I27" i="3"/>
  <c r="H28" i="3"/>
  <c r="I28" i="3"/>
  <c r="H29" i="3"/>
  <c r="I29" i="3"/>
  <c r="H30" i="3"/>
  <c r="I30" i="3"/>
  <c r="H31" i="3"/>
  <c r="I31" i="3"/>
  <c r="H32" i="3"/>
  <c r="I32" i="3"/>
  <c r="H33" i="3"/>
  <c r="I33" i="3"/>
  <c r="H34" i="3"/>
  <c r="I34" i="3"/>
  <c r="H35" i="3"/>
  <c r="I35" i="3"/>
  <c r="H36" i="3"/>
  <c r="I36" i="3"/>
  <c r="H37" i="3"/>
  <c r="I37" i="3"/>
  <c r="H39" i="3"/>
  <c r="I39" i="3"/>
  <c r="H40" i="3"/>
  <c r="I40" i="3"/>
  <c r="F41" i="3"/>
  <c r="H41" i="3"/>
  <c r="H42" i="3"/>
  <c r="I42" i="3"/>
  <c r="H43" i="3"/>
  <c r="H44" i="3"/>
  <c r="I44" i="3"/>
  <c r="H45" i="3"/>
  <c r="I45" i="3"/>
  <c r="F46" i="3"/>
  <c r="H46" i="3"/>
  <c r="F47" i="3"/>
  <c r="F48" i="3"/>
  <c r="I48" i="3"/>
  <c r="H47" i="3"/>
  <c r="H48" i="3"/>
  <c r="H49" i="3"/>
  <c r="I49" i="3"/>
  <c r="H50" i="3"/>
  <c r="I50" i="3"/>
  <c r="H51" i="3"/>
  <c r="I51" i="3"/>
  <c r="H52" i="3"/>
  <c r="H53" i="3"/>
  <c r="I53" i="3"/>
  <c r="H54" i="3"/>
  <c r="I54" i="3"/>
  <c r="H55" i="3"/>
  <c r="I55" i="3"/>
  <c r="I59" i="3"/>
  <c r="H56" i="3"/>
  <c r="I56" i="3"/>
  <c r="F57" i="3"/>
  <c r="H57" i="3"/>
  <c r="H58" i="3"/>
  <c r="I58" i="3"/>
  <c r="H60" i="3"/>
  <c r="I60" i="3"/>
  <c r="H61" i="3"/>
  <c r="I61" i="3"/>
  <c r="H62" i="3"/>
  <c r="I62" i="3"/>
  <c r="H63" i="3"/>
  <c r="I63" i="3"/>
  <c r="H64" i="3"/>
  <c r="I64" i="3"/>
  <c r="H65" i="3"/>
  <c r="I65" i="3"/>
  <c r="H66" i="3"/>
  <c r="I66" i="3"/>
  <c r="F67" i="3"/>
  <c r="H67" i="3"/>
  <c r="H68" i="3"/>
  <c r="I68" i="3"/>
  <c r="H69" i="3"/>
  <c r="I69" i="3"/>
  <c r="H70" i="3"/>
  <c r="I70" i="3"/>
  <c r="H72" i="3"/>
  <c r="I72" i="3"/>
  <c r="H74" i="3"/>
  <c r="I74" i="3"/>
  <c r="H75" i="3"/>
  <c r="I75" i="3"/>
  <c r="H76" i="3"/>
  <c r="I76" i="3"/>
  <c r="H78" i="3"/>
  <c r="I78" i="3"/>
  <c r="H79" i="3"/>
  <c r="I79" i="3"/>
  <c r="I87" i="3"/>
  <c r="H80" i="3"/>
  <c r="I80" i="3"/>
  <c r="H82" i="3"/>
  <c r="I82" i="3"/>
  <c r="H83" i="3"/>
  <c r="H84" i="3"/>
  <c r="H85" i="3"/>
  <c r="I85" i="3"/>
  <c r="H86" i="3"/>
  <c r="I86" i="3"/>
  <c r="H88" i="3"/>
  <c r="I88" i="3"/>
  <c r="H89" i="3"/>
  <c r="I89" i="3"/>
  <c r="H90" i="3"/>
  <c r="I90" i="3"/>
  <c r="I98" i="3"/>
  <c r="H91" i="3"/>
  <c r="I91" i="3"/>
  <c r="H92" i="3"/>
  <c r="I92" i="3"/>
  <c r="H93" i="3"/>
  <c r="I93" i="3"/>
  <c r="H94" i="3"/>
  <c r="I94" i="3"/>
  <c r="H95" i="3"/>
  <c r="I95" i="3"/>
  <c r="H96" i="3"/>
  <c r="I96" i="3"/>
  <c r="H97" i="3"/>
  <c r="I97" i="3"/>
  <c r="H99" i="3"/>
  <c r="I99" i="3"/>
  <c r="H100" i="3"/>
  <c r="I100" i="3"/>
  <c r="I104" i="3"/>
  <c r="H101" i="3"/>
  <c r="I101" i="3"/>
  <c r="H102" i="3"/>
  <c r="I102" i="3"/>
  <c r="H103" i="3"/>
  <c r="I103" i="3"/>
  <c r="H105" i="3"/>
  <c r="I105" i="3"/>
  <c r="H106" i="3"/>
  <c r="I106" i="3"/>
  <c r="I111" i="3"/>
  <c r="H107" i="3"/>
  <c r="I107" i="3"/>
  <c r="H108" i="3"/>
  <c r="I108" i="3"/>
  <c r="H109" i="3"/>
  <c r="I109" i="3"/>
  <c r="H110" i="3"/>
  <c r="I110" i="3"/>
  <c r="H112" i="3"/>
  <c r="I112" i="3"/>
  <c r="H113" i="3"/>
  <c r="I113" i="3"/>
  <c r="H114" i="3"/>
  <c r="I114" i="3"/>
  <c r="H115" i="3"/>
  <c r="I115" i="3"/>
  <c r="H116" i="3"/>
  <c r="I116" i="3"/>
  <c r="H117" i="3"/>
  <c r="I117" i="3"/>
  <c r="H118" i="3"/>
  <c r="I118" i="3"/>
  <c r="H120" i="3"/>
  <c r="I120" i="3"/>
  <c r="H121" i="3"/>
  <c r="H122" i="3"/>
  <c r="I122" i="3"/>
  <c r="H124" i="3"/>
  <c r="I124" i="3"/>
  <c r="H125" i="3"/>
  <c r="I125" i="3"/>
  <c r="H126" i="3"/>
  <c r="I126" i="3"/>
  <c r="H128" i="3"/>
  <c r="I128" i="3"/>
  <c r="H130" i="3"/>
  <c r="I130" i="3"/>
  <c r="H131" i="3"/>
  <c r="I131" i="3"/>
  <c r="H132" i="3"/>
  <c r="I132" i="3"/>
  <c r="H133" i="3"/>
  <c r="I133" i="3"/>
  <c r="H134" i="3"/>
  <c r="I134" i="3"/>
  <c r="H135" i="3"/>
  <c r="I135" i="3"/>
  <c r="H136" i="3"/>
  <c r="I136" i="3"/>
  <c r="H137" i="3"/>
  <c r="I137" i="3"/>
  <c r="H138" i="3"/>
  <c r="I138" i="3"/>
  <c r="H139" i="3"/>
  <c r="I139" i="3"/>
  <c r="H140" i="3"/>
  <c r="I140" i="3"/>
  <c r="H141" i="3"/>
  <c r="I141" i="3"/>
  <c r="H142" i="3"/>
  <c r="I142" i="3"/>
  <c r="H143" i="3"/>
  <c r="I143" i="3"/>
  <c r="H145" i="3"/>
  <c r="I145" i="3"/>
  <c r="H146" i="3"/>
  <c r="I146" i="3"/>
  <c r="H147" i="3"/>
  <c r="I147" i="3"/>
  <c r="H148" i="3"/>
  <c r="I148" i="3"/>
  <c r="H150" i="3"/>
  <c r="I150" i="3"/>
  <c r="H151" i="3"/>
  <c r="I151" i="3"/>
  <c r="H152" i="3"/>
  <c r="I152" i="3"/>
  <c r="H153" i="3"/>
  <c r="I153" i="3"/>
  <c r="H154" i="3"/>
  <c r="I154" i="3"/>
  <c r="H156" i="3"/>
  <c r="I156" i="3"/>
  <c r="H157" i="3"/>
  <c r="I157" i="3"/>
  <c r="F158" i="3"/>
  <c r="H158" i="3"/>
  <c r="H159" i="3"/>
  <c r="I159" i="3"/>
  <c r="H160" i="3"/>
  <c r="H162" i="3"/>
  <c r="I162" i="3"/>
  <c r="H163" i="3"/>
  <c r="I163" i="3"/>
  <c r="H164" i="3"/>
  <c r="I164" i="3"/>
  <c r="H165" i="3"/>
  <c r="I165" i="3"/>
  <c r="H166" i="3"/>
  <c r="I166" i="3"/>
  <c r="H167" i="3"/>
  <c r="I167" i="3"/>
  <c r="H168" i="3"/>
  <c r="I168" i="3"/>
  <c r="H170" i="3"/>
  <c r="I170" i="3"/>
  <c r="H171" i="3"/>
  <c r="I171" i="3"/>
  <c r="I174" i="3"/>
  <c r="H172" i="3"/>
  <c r="I172" i="3"/>
  <c r="H173" i="3"/>
  <c r="I173" i="3"/>
  <c r="H175" i="3"/>
  <c r="I175" i="3"/>
  <c r="H176" i="3"/>
  <c r="I176" i="3"/>
  <c r="I177" i="3"/>
  <c r="H179" i="3"/>
  <c r="I179" i="3"/>
  <c r="H180" i="3"/>
  <c r="I180" i="3"/>
  <c r="I181" i="3"/>
  <c r="H182" i="3"/>
  <c r="I182" i="3"/>
  <c r="H183" i="3"/>
  <c r="I183" i="3"/>
  <c r="H184" i="3"/>
  <c r="I184" i="3"/>
  <c r="H185" i="3"/>
  <c r="I185" i="3"/>
  <c r="H186" i="3"/>
  <c r="I186" i="3"/>
  <c r="I190" i="3"/>
  <c r="H187" i="3"/>
  <c r="I187" i="3"/>
  <c r="H188" i="3"/>
  <c r="I188" i="3"/>
  <c r="H189" i="3"/>
  <c r="I189" i="3"/>
  <c r="H191" i="3"/>
  <c r="I191" i="3"/>
  <c r="H192" i="3"/>
  <c r="I192" i="3"/>
  <c r="H193" i="3"/>
  <c r="I193" i="3"/>
  <c r="H194" i="3"/>
  <c r="I194" i="3"/>
  <c r="H195" i="3"/>
  <c r="I195" i="3"/>
  <c r="H196" i="3"/>
  <c r="I196" i="3"/>
  <c r="H197" i="3"/>
  <c r="I197" i="3"/>
  <c r="H198" i="3"/>
  <c r="I198" i="3"/>
  <c r="H199" i="3"/>
  <c r="I199" i="3"/>
  <c r="H200" i="3"/>
  <c r="I200" i="3"/>
  <c r="H201" i="3"/>
  <c r="I201" i="3"/>
  <c r="H202" i="3"/>
  <c r="I202" i="3"/>
  <c r="H203" i="3"/>
  <c r="I203" i="3"/>
  <c r="H204" i="3"/>
  <c r="I204" i="3"/>
  <c r="H206" i="3"/>
  <c r="I206" i="3"/>
  <c r="H207" i="3"/>
  <c r="I207" i="3"/>
  <c r="H208" i="3"/>
  <c r="I208" i="3"/>
  <c r="I210" i="3"/>
  <c r="H209" i="3"/>
  <c r="I209" i="3"/>
  <c r="H210" i="3"/>
  <c r="H211" i="3"/>
  <c r="I211" i="3"/>
  <c r="H212" i="3"/>
  <c r="I212" i="3"/>
  <c r="F213" i="3"/>
  <c r="H213" i="3"/>
  <c r="H214" i="3"/>
  <c r="I214" i="3"/>
  <c r="H215" i="3"/>
  <c r="I215" i="3"/>
  <c r="H216" i="3"/>
  <c r="I216" i="3"/>
  <c r="H217" i="3"/>
  <c r="I217" i="3"/>
  <c r="H218" i="3"/>
  <c r="H219" i="3"/>
  <c r="I219" i="3"/>
  <c r="H220" i="3"/>
  <c r="I220" i="3"/>
  <c r="H221" i="3"/>
  <c r="I221" i="3"/>
  <c r="I225" i="3"/>
  <c r="H222" i="3"/>
  <c r="I222" i="3"/>
  <c r="H223" i="3"/>
  <c r="I223" i="3"/>
  <c r="H224" i="3"/>
  <c r="I224" i="3"/>
  <c r="H226" i="3"/>
  <c r="I226" i="3"/>
  <c r="H227" i="3"/>
  <c r="I227" i="3"/>
  <c r="I239" i="3"/>
  <c r="H228" i="3"/>
  <c r="I228" i="3"/>
  <c r="H229" i="3"/>
  <c r="I229" i="3"/>
  <c r="H230" i="3"/>
  <c r="I230" i="3"/>
  <c r="H231" i="3"/>
  <c r="I231" i="3"/>
  <c r="H232" i="3"/>
  <c r="I232" i="3"/>
  <c r="H233" i="3"/>
  <c r="I233" i="3"/>
  <c r="H234" i="3"/>
  <c r="I234" i="3"/>
  <c r="H235" i="3"/>
  <c r="I235" i="3"/>
  <c r="H236" i="3"/>
  <c r="I236" i="3"/>
  <c r="H238" i="3"/>
  <c r="I238" i="3"/>
  <c r="H240" i="3"/>
  <c r="I240" i="3"/>
  <c r="H241" i="3"/>
  <c r="I241" i="3"/>
  <c r="H242" i="3"/>
  <c r="I242" i="3"/>
  <c r="I243" i="3"/>
  <c r="H244" i="3"/>
  <c r="I244" i="3"/>
  <c r="H245" i="3"/>
  <c r="I245" i="3"/>
  <c r="H246" i="3"/>
  <c r="I246" i="3"/>
  <c r="H247" i="3"/>
  <c r="I247" i="3"/>
  <c r="H249" i="3"/>
  <c r="I249" i="3"/>
  <c r="H250" i="3"/>
  <c r="I250" i="3"/>
  <c r="H251" i="3"/>
  <c r="I251" i="3"/>
  <c r="H253" i="3"/>
  <c r="I253" i="3"/>
  <c r="H254" i="3"/>
  <c r="I254" i="3"/>
  <c r="H255" i="3"/>
  <c r="I255" i="3"/>
  <c r="I265" i="3"/>
  <c r="H256" i="3"/>
  <c r="I256" i="3"/>
  <c r="H257" i="3"/>
  <c r="I257" i="3"/>
  <c r="H258" i="3"/>
  <c r="I258" i="3"/>
  <c r="H259" i="3"/>
  <c r="I259" i="3"/>
  <c r="H260" i="3"/>
  <c r="I260" i="3"/>
  <c r="H261" i="3"/>
  <c r="I261" i="3"/>
  <c r="H262" i="3"/>
  <c r="I262" i="3"/>
  <c r="H263" i="3"/>
  <c r="I263" i="3"/>
  <c r="H264" i="3"/>
  <c r="I264" i="3"/>
  <c r="H266" i="3"/>
  <c r="I266" i="3"/>
  <c r="H267" i="3"/>
  <c r="I267" i="3"/>
  <c r="H268" i="3"/>
  <c r="I268" i="3"/>
  <c r="I271" i="3"/>
  <c r="H269" i="3"/>
  <c r="I269" i="3"/>
  <c r="H270" i="3"/>
  <c r="I270" i="3"/>
  <c r="H272" i="3"/>
  <c r="I272" i="3"/>
  <c r="H273" i="3"/>
  <c r="I273" i="3"/>
  <c r="I277" i="3"/>
  <c r="H274" i="3"/>
  <c r="I274" i="3"/>
  <c r="H275" i="3"/>
  <c r="I275" i="3"/>
  <c r="H276" i="3"/>
  <c r="I276" i="3"/>
  <c r="H278" i="3"/>
  <c r="I278" i="3"/>
  <c r="H279" i="3"/>
  <c r="I279" i="3"/>
  <c r="I286" i="3"/>
  <c r="H280" i="3"/>
  <c r="I280" i="3"/>
  <c r="H281" i="3"/>
  <c r="I281" i="3"/>
  <c r="H282" i="3"/>
  <c r="I282" i="3"/>
  <c r="H283" i="3"/>
  <c r="I283" i="3"/>
  <c r="H284" i="3"/>
  <c r="I284" i="3"/>
  <c r="H285" i="3"/>
  <c r="I285" i="3"/>
  <c r="H287" i="3"/>
  <c r="I287" i="3"/>
  <c r="H288" i="3"/>
  <c r="I288" i="3"/>
  <c r="H289" i="3"/>
  <c r="I289" i="3"/>
  <c r="H290" i="3"/>
  <c r="I290" i="3"/>
  <c r="H291" i="3"/>
  <c r="I291" i="3"/>
  <c r="H292" i="3"/>
  <c r="I292" i="3"/>
  <c r="H294" i="3"/>
  <c r="I294" i="3"/>
  <c r="H301" i="3"/>
  <c r="I301" i="3"/>
  <c r="H302" i="3"/>
  <c r="I302" i="3"/>
  <c r="I312" i="3"/>
  <c r="H303" i="3"/>
  <c r="I303" i="3"/>
  <c r="H304" i="3"/>
  <c r="I304" i="3"/>
  <c r="H305" i="3"/>
  <c r="I305" i="3"/>
  <c r="H306" i="3"/>
  <c r="I306" i="3"/>
  <c r="H307" i="3"/>
  <c r="I307" i="3"/>
  <c r="H308" i="3"/>
  <c r="I308" i="3"/>
  <c r="H309" i="3"/>
  <c r="I309" i="3"/>
  <c r="H310" i="3"/>
  <c r="I310" i="3"/>
  <c r="H311" i="3"/>
  <c r="I311" i="3"/>
  <c r="H313" i="3"/>
  <c r="I313" i="3"/>
  <c r="H314" i="3"/>
  <c r="I314" i="3"/>
  <c r="H315" i="3"/>
  <c r="I315" i="3"/>
  <c r="I317" i="3"/>
  <c r="H316" i="3"/>
  <c r="I316" i="3"/>
  <c r="H318" i="3"/>
  <c r="I318" i="3"/>
  <c r="H319" i="3"/>
  <c r="I319" i="3"/>
  <c r="H320" i="3"/>
  <c r="I320" i="3"/>
  <c r="I323" i="3"/>
  <c r="H321" i="3"/>
  <c r="I321" i="3"/>
  <c r="H322" i="3"/>
  <c r="I322" i="3"/>
  <c r="H324" i="3"/>
  <c r="I324" i="3"/>
  <c r="H325" i="3"/>
  <c r="I325" i="3"/>
  <c r="I328" i="3"/>
  <c r="H326" i="3"/>
  <c r="I326" i="3"/>
  <c r="H327" i="3"/>
  <c r="I327" i="3"/>
  <c r="H329" i="3"/>
  <c r="I329" i="3"/>
  <c r="H330" i="3"/>
  <c r="I330" i="3"/>
  <c r="I336" i="3"/>
  <c r="H331" i="3"/>
  <c r="I331" i="3"/>
  <c r="H332" i="3"/>
  <c r="I332" i="3"/>
  <c r="H333" i="3"/>
  <c r="I333" i="3"/>
  <c r="H335" i="3"/>
  <c r="I335" i="3"/>
  <c r="H337" i="3"/>
  <c r="I337" i="3"/>
  <c r="H338" i="3"/>
  <c r="I338" i="3"/>
  <c r="I340" i="3"/>
  <c r="H339" i="3"/>
  <c r="I339" i="3"/>
  <c r="H341" i="3"/>
  <c r="I341" i="3"/>
  <c r="H342" i="3"/>
  <c r="I342" i="3"/>
  <c r="I343" i="3"/>
  <c r="H345" i="3"/>
  <c r="I345" i="3"/>
  <c r="F346" i="3"/>
  <c r="H346" i="3"/>
  <c r="H347" i="3"/>
  <c r="I347" i="3"/>
  <c r="H348" i="3"/>
  <c r="I348" i="3"/>
  <c r="H349" i="3"/>
  <c r="I349" i="3"/>
  <c r="H350" i="3"/>
  <c r="I350" i="3"/>
  <c r="H351" i="3"/>
  <c r="I351" i="3"/>
  <c r="H352" i="3"/>
  <c r="I352" i="3"/>
  <c r="H353" i="3"/>
  <c r="I353" i="3"/>
  <c r="H354" i="3"/>
  <c r="I354" i="3"/>
  <c r="H355" i="3"/>
  <c r="I355" i="3"/>
  <c r="H356" i="3"/>
  <c r="I356" i="3"/>
  <c r="H357" i="3"/>
  <c r="I357" i="3"/>
  <c r="H358" i="3"/>
  <c r="I358" i="3"/>
  <c r="H359" i="3"/>
  <c r="I359" i="3"/>
  <c r="H360" i="3"/>
  <c r="I360" i="3"/>
  <c r="H364" i="3"/>
  <c r="I364" i="3"/>
  <c r="H365" i="3"/>
  <c r="I365" i="3"/>
  <c r="H366" i="3"/>
  <c r="I366" i="3"/>
  <c r="H367" i="3"/>
  <c r="I367" i="3"/>
  <c r="H368" i="3"/>
  <c r="I368" i="3"/>
  <c r="H370" i="3"/>
  <c r="I370" i="3"/>
  <c r="H373" i="3"/>
  <c r="I373" i="3"/>
  <c r="H374" i="3"/>
  <c r="I374" i="3"/>
  <c r="H375" i="3"/>
  <c r="I375" i="3"/>
  <c r="H376" i="3"/>
  <c r="I376" i="3"/>
  <c r="H377" i="3"/>
  <c r="I377" i="3"/>
  <c r="H378" i="3"/>
  <c r="I378" i="3"/>
  <c r="H379" i="3"/>
  <c r="I379" i="3"/>
  <c r="H381" i="3"/>
  <c r="I381" i="3"/>
  <c r="H382" i="3"/>
  <c r="I382" i="3"/>
  <c r="H383" i="3"/>
  <c r="I383" i="3"/>
  <c r="F384" i="3"/>
  <c r="I384" i="3"/>
  <c r="H384" i="3"/>
  <c r="H385" i="3"/>
  <c r="H387" i="3"/>
  <c r="I387" i="3"/>
  <c r="H388" i="3"/>
  <c r="I388" i="3"/>
  <c r="I391" i="3"/>
  <c r="H392" i="3"/>
  <c r="I392" i="3"/>
  <c r="H393" i="3"/>
  <c r="I393" i="3"/>
  <c r="I396" i="3"/>
  <c r="H394" i="3"/>
  <c r="I394" i="3"/>
  <c r="H395" i="3"/>
  <c r="I395" i="3"/>
  <c r="H397" i="3"/>
  <c r="I397" i="3"/>
  <c r="H398" i="3"/>
  <c r="I398" i="3"/>
  <c r="I403" i="3"/>
  <c r="H400" i="3"/>
  <c r="I400" i="3"/>
  <c r="H404" i="3"/>
  <c r="I404" i="3"/>
  <c r="H405" i="3"/>
  <c r="I405" i="3"/>
  <c r="N7" i="2"/>
  <c r="E8" i="2"/>
  <c r="F8" i="2"/>
  <c r="G8" i="2"/>
  <c r="H8" i="2"/>
  <c r="I8" i="2"/>
  <c r="J8" i="2"/>
  <c r="N9" i="2"/>
  <c r="E10" i="2"/>
  <c r="F10" i="2"/>
  <c r="N10" i="2"/>
  <c r="G10" i="2"/>
  <c r="H10" i="2"/>
  <c r="I10" i="2"/>
  <c r="J10" i="2"/>
  <c r="N11" i="2"/>
  <c r="E12" i="2"/>
  <c r="F12" i="2"/>
  <c r="G12" i="2"/>
  <c r="H12" i="2"/>
  <c r="I12" i="2"/>
  <c r="J12" i="2"/>
  <c r="N13" i="2"/>
  <c r="E14" i="2"/>
  <c r="F14" i="2"/>
  <c r="G14" i="2"/>
  <c r="H14" i="2"/>
  <c r="I14" i="2"/>
  <c r="J14" i="2"/>
  <c r="N15" i="2"/>
  <c r="E16" i="2"/>
  <c r="N16" i="2"/>
  <c r="F16" i="2"/>
  <c r="G16" i="2"/>
  <c r="H16" i="2"/>
  <c r="I16" i="2"/>
  <c r="J16" i="2"/>
  <c r="N17" i="2"/>
  <c r="E18" i="2"/>
  <c r="F18" i="2"/>
  <c r="G18" i="2"/>
  <c r="H18" i="2"/>
  <c r="I18" i="2"/>
  <c r="J18" i="2"/>
  <c r="N19" i="2"/>
  <c r="E20" i="2"/>
  <c r="F20" i="2"/>
  <c r="G20" i="2"/>
  <c r="H20" i="2"/>
  <c r="I20" i="2"/>
  <c r="J20" i="2"/>
  <c r="N21" i="2"/>
  <c r="E22" i="2"/>
  <c r="F22" i="2"/>
  <c r="G22" i="2"/>
  <c r="H22" i="2"/>
  <c r="I22" i="2"/>
  <c r="J22" i="2"/>
  <c r="N23" i="2"/>
  <c r="E24" i="2"/>
  <c r="F24" i="2"/>
  <c r="G24" i="2"/>
  <c r="H24" i="2"/>
  <c r="I24" i="2"/>
  <c r="J24" i="2"/>
  <c r="N25" i="2"/>
  <c r="E26" i="2"/>
  <c r="F26" i="2"/>
  <c r="G26" i="2"/>
  <c r="H26" i="2"/>
  <c r="I26" i="2"/>
  <c r="J26" i="2"/>
  <c r="N27" i="2"/>
  <c r="E28" i="2"/>
  <c r="F28" i="2"/>
  <c r="G28" i="2"/>
  <c r="H28" i="2"/>
  <c r="I28" i="2"/>
  <c r="J28" i="2"/>
  <c r="N29" i="2"/>
  <c r="E30" i="2"/>
  <c r="F30" i="2"/>
  <c r="G30" i="2"/>
  <c r="H30" i="2"/>
  <c r="I30" i="2"/>
  <c r="J30" i="2"/>
  <c r="I83" i="3"/>
  <c r="I341" i="8"/>
  <c r="I301" i="8"/>
  <c r="I318" i="8"/>
  <c r="I340" i="8"/>
  <c r="I358" i="8"/>
  <c r="I324" i="8"/>
  <c r="I367" i="8"/>
  <c r="I291" i="8"/>
  <c r="I342" i="8"/>
  <c r="I378" i="8"/>
  <c r="N20" i="2"/>
  <c r="N38" i="2"/>
  <c r="N52" i="2"/>
  <c r="N82" i="2"/>
  <c r="N92" i="2"/>
  <c r="N96" i="2"/>
  <c r="N102" i="2"/>
  <c r="N112" i="2"/>
  <c r="N48" i="2"/>
  <c r="N50" i="2"/>
  <c r="N56" i="2"/>
  <c r="N60" i="2"/>
  <c r="N64" i="2"/>
  <c r="N70" i="2"/>
  <c r="N72" i="2"/>
  <c r="N46" i="2"/>
  <c r="N110" i="2"/>
  <c r="N42" i="2"/>
  <c r="N62" i="2"/>
  <c r="N78" i="2"/>
  <c r="N90" i="2"/>
  <c r="N58" i="2"/>
  <c r="N32" i="2"/>
  <c r="N40" i="2"/>
  <c r="N86" i="2"/>
  <c r="N100" i="2"/>
  <c r="N68" i="2"/>
  <c r="N114" i="2"/>
  <c r="N28" i="2"/>
  <c r="N18" i="2"/>
  <c r="N84" i="2"/>
  <c r="N26" i="2"/>
  <c r="N8" i="2"/>
  <c r="N34" i="2"/>
  <c r="N36" i="2"/>
  <c r="N22" i="2"/>
  <c r="N66" i="2"/>
  <c r="N76" i="2"/>
  <c r="N94" i="2"/>
  <c r="N106" i="2"/>
  <c r="N14" i="2"/>
  <c r="N12" i="2"/>
  <c r="N54" i="2"/>
  <c r="N30" i="2"/>
  <c r="E118" i="2"/>
  <c r="N74" i="2"/>
  <c r="N88" i="2"/>
  <c r="N98" i="2"/>
  <c r="K118" i="2"/>
  <c r="K117" i="2"/>
  <c r="N80" i="2"/>
  <c r="D61" i="2"/>
  <c r="D107" i="2"/>
  <c r="I84" i="3"/>
  <c r="I47" i="3"/>
  <c r="I17" i="3"/>
  <c r="I67" i="3"/>
  <c r="I213" i="3"/>
  <c r="I41" i="3"/>
  <c r="I43" i="3"/>
  <c r="I46" i="3"/>
  <c r="I57" i="3"/>
  <c r="L118" i="2"/>
  <c r="L117" i="2"/>
  <c r="N108" i="2"/>
  <c r="D105" i="2"/>
  <c r="N104" i="2"/>
  <c r="D49" i="2"/>
  <c r="D113" i="2"/>
  <c r="D95" i="2"/>
  <c r="F118" i="2"/>
  <c r="F117" i="2"/>
  <c r="D45" i="2"/>
  <c r="D111" i="2"/>
  <c r="N44" i="2"/>
  <c r="M118" i="2"/>
  <c r="M117" i="2"/>
  <c r="D79" i="2"/>
  <c r="D47" i="2"/>
  <c r="J118" i="2"/>
  <c r="J117" i="2"/>
  <c r="D73" i="2"/>
  <c r="D101" i="2"/>
  <c r="D87" i="2"/>
  <c r="N24" i="2"/>
  <c r="G118" i="2"/>
  <c r="G117" i="2"/>
  <c r="D29" i="2"/>
  <c r="D115" i="2"/>
  <c r="D65" i="2"/>
  <c r="E117" i="2"/>
  <c r="D99" i="2"/>
  <c r="D35" i="2"/>
  <c r="D51" i="2"/>
  <c r="D97" i="2"/>
  <c r="D9" i="2"/>
  <c r="D57" i="2"/>
  <c r="D103" i="2"/>
  <c r="D15" i="2"/>
  <c r="D53" i="2"/>
  <c r="D31" i="2"/>
  <c r="D21" i="2"/>
  <c r="D93" i="2"/>
  <c r="D67" i="2"/>
  <c r="D7" i="2"/>
  <c r="D33" i="2"/>
  <c r="D25" i="2"/>
  <c r="H118" i="2"/>
  <c r="H117" i="2"/>
  <c r="I118" i="2"/>
  <c r="I117" i="2"/>
  <c r="D83" i="2"/>
  <c r="D59" i="2"/>
  <c r="D19" i="2"/>
  <c r="D13" i="2"/>
  <c r="D89" i="2"/>
  <c r="D43" i="2"/>
  <c r="D37" i="2"/>
  <c r="D11" i="2"/>
  <c r="D27" i="2"/>
  <c r="D77" i="2"/>
  <c r="D81" i="2"/>
  <c r="D41" i="2"/>
  <c r="D17" i="2"/>
  <c r="D39" i="2"/>
  <c r="D91" i="2"/>
  <c r="D69" i="2"/>
  <c r="D75" i="2"/>
  <c r="D85" i="2"/>
  <c r="D23" i="2"/>
  <c r="D71" i="2"/>
  <c r="D63" i="2"/>
  <c r="D55" i="2"/>
  <c r="D109" i="2"/>
  <c r="I158" i="3"/>
  <c r="I77" i="3"/>
  <c r="I346" i="3"/>
  <c r="I160" i="3"/>
  <c r="N119" i="2"/>
  <c r="D117" i="2"/>
  <c r="I38" i="3"/>
  <c r="I155" i="3"/>
  <c r="I205" i="3"/>
  <c r="I412" i="3"/>
  <c r="I369" i="3"/>
  <c r="I293" i="3"/>
  <c r="I161" i="3"/>
  <c r="I73" i="3"/>
  <c r="I218" i="3"/>
  <c r="I169" i="3"/>
  <c r="I22" i="3"/>
  <c r="I144" i="3"/>
  <c r="I363" i="3"/>
  <c r="I422" i="3"/>
  <c r="I252" i="3"/>
  <c r="I149" i="3"/>
  <c r="I129" i="3"/>
  <c r="I119" i="3"/>
  <c r="I52" i="3"/>
  <c r="I300" i="3"/>
  <c r="F385" i="3"/>
  <c r="I385" i="3"/>
  <c r="I386" i="3"/>
</calcChain>
</file>

<file path=xl/sharedStrings.xml><?xml version="1.0" encoding="utf-8"?>
<sst xmlns="http://schemas.openxmlformats.org/spreadsheetml/2006/main" count="3643" uniqueCount="747">
  <si>
    <t>PLANILHA ORÇAMENTÁRIA DE CUSTOS</t>
  </si>
  <si>
    <t xml:space="preserve">FORMA DE EXECUÇÃO: </t>
  </si>
  <si>
    <t>(    )</t>
  </si>
  <si>
    <t>DIRETA</t>
  </si>
  <si>
    <t>(  x  )</t>
  </si>
  <si>
    <t>INDIRETA</t>
  </si>
  <si>
    <t>LDI</t>
  </si>
  <si>
    <t>ITEM</t>
  </si>
  <si>
    <t>CÓDIGO/ REF.</t>
  </si>
  <si>
    <t>DESCRIÇÃO</t>
  </si>
  <si>
    <t>PREÇO TOTAL</t>
  </si>
  <si>
    <t>1.1</t>
  </si>
  <si>
    <t>M2</t>
  </si>
  <si>
    <t>1.2</t>
  </si>
  <si>
    <t>SUB-TOTAL:</t>
  </si>
  <si>
    <t>2.1</t>
  </si>
  <si>
    <t>M3</t>
  </si>
  <si>
    <t>3.1</t>
  </si>
  <si>
    <t>-</t>
  </si>
  <si>
    <t>4.1</t>
  </si>
  <si>
    <t>4.2</t>
  </si>
  <si>
    <t>5.1</t>
  </si>
  <si>
    <t>5.2</t>
  </si>
  <si>
    <t>6.1</t>
  </si>
  <si>
    <t>6.2</t>
  </si>
  <si>
    <t>7.1</t>
  </si>
  <si>
    <t>7.2</t>
  </si>
  <si>
    <t>M</t>
  </si>
  <si>
    <t>8.1</t>
  </si>
  <si>
    <t>8.2</t>
  </si>
  <si>
    <t>9.1</t>
  </si>
  <si>
    <t>9.2</t>
  </si>
  <si>
    <t>10.1</t>
  </si>
  <si>
    <t>PISOS</t>
  </si>
  <si>
    <t>LIMPEZA FINAL PARA ENTREGA DA OBRA</t>
  </si>
  <si>
    <t>CRONOGRAMA FÍSICO-FINANCEIRO</t>
  </si>
  <si>
    <t>ETAPAS/DESCRIÇÃO</t>
  </si>
  <si>
    <t>FÍSICO/ FINANCEIRO</t>
  </si>
  <si>
    <t>TOTAL  ETAPAS</t>
  </si>
  <si>
    <t>MÊS 1</t>
  </si>
  <si>
    <t>MÊS 2</t>
  </si>
  <si>
    <t>MÊS 3</t>
  </si>
  <si>
    <t>MÊS 4</t>
  </si>
  <si>
    <t>MÊS 5</t>
  </si>
  <si>
    <t>MÊS 6</t>
  </si>
  <si>
    <t>TOTAL</t>
  </si>
  <si>
    <t>Físico %</t>
  </si>
  <si>
    <t>Financeiro</t>
  </si>
  <si>
    <t>Prefeitura: Prefeitura Municipal de Monjolos</t>
  </si>
  <si>
    <t>UND.</t>
  </si>
  <si>
    <t>QTD.</t>
  </si>
  <si>
    <t>PREFEITURA: Prefeitura Municipal de Monjolos</t>
  </si>
  <si>
    <t>BANCO</t>
  </si>
  <si>
    <t>VALOR UNITÁRIO (SEM BDI)</t>
  </si>
  <si>
    <t>VALOR UNITÁRIO (COM BDI)</t>
  </si>
  <si>
    <t>SERVIÇOS PRELIMINARES</t>
  </si>
  <si>
    <t>REBOCO COM ARGAMASSA, TRAÇO 1:2:8 (CIMENTO, CAL E AREIA), ESP. 20MM, APLICAÇÃO MANUAL, PREPARO MECÂNICO</t>
  </si>
  <si>
    <t>FORNECIMENTO E ASSENTAMENTO DE TUBO PVC RÍGIDO, DRENAGEM/PLUVIAL, PBV - SÉRIE NORMAL, DN 100 MM (4"), INCLUSIVE CONEXÕES</t>
  </si>
  <si>
    <t>4.3</t>
  </si>
  <si>
    <t>6.3</t>
  </si>
  <si>
    <t>6.4</t>
  </si>
  <si>
    <t>6.5</t>
  </si>
  <si>
    <t>TOTAL:</t>
  </si>
  <si>
    <t>IIO-PLA-005</t>
  </si>
  <si>
    <t>3.2</t>
  </si>
  <si>
    <t>3.3</t>
  </si>
  <si>
    <t>3.4</t>
  </si>
  <si>
    <t>DRENAGEM PLUVIAL</t>
  </si>
  <si>
    <t>ED-9100</t>
  </si>
  <si>
    <t>REMOÇÃO DE ALAMBRADO METÁLICO, COM REAPROVEITAMENTO, INCLUSIVE AFASTAMENTO</t>
  </si>
  <si>
    <t>FORNECIMENTO E COLOCAÇÃO DE PLACA DE OBRA EM CHAPA GALVANIZADA (3,00 X 1,50 M) - EM CHAPA GALVANIZADA 0,26 AFIXADAS COM REBITES 540 E PARAFUSOS 3/8, EM ESTRUTURA METÁLICA VIGA U 2" ENRIJECIDA COM METALON 20 X 20, SUPORTE EM EUCALIPTO AUTOCLAVADO PINTADAS</t>
  </si>
  <si>
    <t>GUARDA-CORPO EM TUBO GALVANIZADO DIN 2440 D = 2", COM SUBDIVISÕES EM TUBO DE AÇO D = 1/2", H = 1,05 M</t>
  </si>
  <si>
    <t>PINTURA</t>
  </si>
  <si>
    <t>9.3</t>
  </si>
  <si>
    <t>9.4</t>
  </si>
  <si>
    <t>9.5</t>
  </si>
  <si>
    <t>9.6</t>
  </si>
  <si>
    <t>SINAPI</t>
  </si>
  <si>
    <t>MEMÓRIA DE CÁLCULO</t>
  </si>
  <si>
    <t>2.2</t>
  </si>
  <si>
    <t>DEMOLIÇÃO DE CONCRETO SIMPLES - COM EQUIPAMENTO ELÉTRICO, INCLUSIVE AFASTAMENTO</t>
  </si>
  <si>
    <t>9.7</t>
  </si>
  <si>
    <t>SETOP</t>
  </si>
  <si>
    <t>ESQUADRIAS</t>
  </si>
  <si>
    <t>INSTALAÇÕES ELÉTRICAS</t>
  </si>
  <si>
    <t>ACESSÓRIOS</t>
  </si>
  <si>
    <t>COBERTURA</t>
  </si>
  <si>
    <t>3.5</t>
  </si>
  <si>
    <t>94990</t>
  </si>
  <si>
    <t>RUFO EM CHAPA DE AÇO GALVANIZADO NÚMERO 24, CORTE DE 25 CM, INCLUSO TRANSPORTE VERTICAL. AF_07/2019</t>
  </si>
  <si>
    <t>TORNEIRA CROMADA 1/2 OU 3/4 PARA TANQUE, PADRÃO POPULAR - FORNECIMENTO E INSTALAÇÃO. AF_01/2020</t>
  </si>
  <si>
    <t>APLICAÇÃO DE FUNDO SELADOR ACRÍLICO EM PAREDES, UMA DEMÃO. AF_06/2014</t>
  </si>
  <si>
    <t>ASSENTO SANITÁRIO CONVENCIONAL - FORNECIMENTO E INSTALACAO. AF_01/2020</t>
  </si>
  <si>
    <t>DUCHA HIGIÊNICA COM REGISTRO PARA CONTROLE DE FLUXO DE ÁGUA, DIÂMETRO 1/2" (20MM), INCLUSIVE FORNECIMENTO E INSTALAÇÃO</t>
  </si>
  <si>
    <t>DISPENSER EM PLÁSTICO PARA PAPEL TOALHA 2 OU 3 FOLHAS</t>
  </si>
  <si>
    <t>93358</t>
  </si>
  <si>
    <t>ESCAVAÇÃO MANUAL DE VALA COM PROFUNDIDADE MENOR OU IGUAL A 1,30 M. AF_ 02/2021</t>
  </si>
  <si>
    <t>3.6</t>
  </si>
  <si>
    <t>3.7</t>
  </si>
  <si>
    <t>3.8</t>
  </si>
  <si>
    <t>5.3</t>
  </si>
  <si>
    <t>5.4</t>
  </si>
  <si>
    <t>5.5</t>
  </si>
  <si>
    <t>5.6</t>
  </si>
  <si>
    <t>5.7</t>
  </si>
  <si>
    <t>7.3</t>
  </si>
  <si>
    <t>7.4</t>
  </si>
  <si>
    <t>7.5</t>
  </si>
  <si>
    <t>7.6</t>
  </si>
  <si>
    <t>7.7</t>
  </si>
  <si>
    <t>7.8</t>
  </si>
  <si>
    <t>SUPORTE METALICO PARA CALHA PLUVIAL, ZINCADO, DOBRADO, DIAMETRO ENTRE 119 E 170 MM, PARA DRENAGEM PREDIAL</t>
  </si>
  <si>
    <t>10.2</t>
  </si>
  <si>
    <t>10.3</t>
  </si>
  <si>
    <t>10.4</t>
  </si>
  <si>
    <t>10.5</t>
  </si>
  <si>
    <t>10.6</t>
  </si>
  <si>
    <t>10.7</t>
  </si>
  <si>
    <t>11.1</t>
  </si>
  <si>
    <t>11.2</t>
  </si>
  <si>
    <t>12.1</t>
  </si>
  <si>
    <t>12.2</t>
  </si>
  <si>
    <t>12.3</t>
  </si>
  <si>
    <t>13.1</t>
  </si>
  <si>
    <t>13.2</t>
  </si>
  <si>
    <t>13.3</t>
  </si>
  <si>
    <t>13.4</t>
  </si>
  <si>
    <t>13.5</t>
  </si>
  <si>
    <t>13.6</t>
  </si>
  <si>
    <t>14.1</t>
  </si>
  <si>
    <t>14.2</t>
  </si>
  <si>
    <t>15.1</t>
  </si>
  <si>
    <t>2.3</t>
  </si>
  <si>
    <t>PORTA EM ALUMÍNIO DE ABRIR TIPO VENEZIANA COM GUARNIÇÃO, FIXAÇÃO COM PARAFUSOS - FORNECIMENTO E INSTALAÇÃO. AF_12/2019</t>
  </si>
  <si>
    <t>7.9</t>
  </si>
  <si>
    <t>3.9</t>
  </si>
  <si>
    <t>MÊS 7</t>
  </si>
  <si>
    <t>REGIÃO/MÊS DE REFERÊNCIA: SETOP JEQUITINHONHA E MUCURI JUNHO/2022; SINAPI SETEMBRO/2022</t>
  </si>
  <si>
    <t>ED-50273</t>
  </si>
  <si>
    <t>LOCAÇÃO DA OBRA (GABARITO)</t>
  </si>
  <si>
    <t>FUNDAÇÕES</t>
  </si>
  <si>
    <t>ED-48442</t>
  </si>
  <si>
    <t>KG</t>
  </si>
  <si>
    <t>ED-48295</t>
  </si>
  <si>
    <t>ED-48297</t>
  </si>
  <si>
    <t>ED-49647</t>
  </si>
  <si>
    <t>93188</t>
  </si>
  <si>
    <t>VERGA MOLDADA IN LOCO EM CONCRETO PARA PORTAS COM ATÉ 1,5 M DE VÃO. AF_03/2016</t>
  </si>
  <si>
    <t>93186</t>
  </si>
  <si>
    <t>VERGA MOLDADA IN LOCO EM CONCRETO PARA JANELAS COM ATÉ 1,5 M DE VÃO. AF_03/2016</t>
  </si>
  <si>
    <t>93196</t>
  </si>
  <si>
    <t>CONTRAVERGA MOLDADA IN LOCO EM CONCRETO PARA VÃOS DE ATÉ 1,5 M DE COMPRIMENTO. AF_03/2016</t>
  </si>
  <si>
    <t>ED-49786</t>
  </si>
  <si>
    <t>ED-49787</t>
  </si>
  <si>
    <t>ESTRUTURA DE CONCRETO E ALVENARIA DE VEDAÇÃO</t>
  </si>
  <si>
    <t>ED-48232</t>
  </si>
  <si>
    <t>LAJE PRÉ-MOLDADA</t>
  </si>
  <si>
    <t>ED-48299</t>
  </si>
  <si>
    <t>ARMADURA DE TELA DE AÇO CA-60 B SOLDADA TIPO Q-138 (DIÂMETRO DO FIO: 4,20 MM / DIMENSÕES DA TRAMA: 100 X 100MM / TIPO DA MALHA: QUADRANGULAR )</t>
  </si>
  <si>
    <t>ED-50256</t>
  </si>
  <si>
    <t>LAJE PRÉ-MOLDADA, A REVESTIR, INCLUSIVE CAPEAMENTO E = 4 CM, SC = 200 KG/M2, L = 4,00 M</t>
  </si>
  <si>
    <t>ED-19635</t>
  </si>
  <si>
    <t>M2XMÊS</t>
  </si>
  <si>
    <t>ESCORAMENTO METÁLICO PARA VIGA EM CONCRETO ARMADO, TIPO "A", ALTURA DE (200 ATÉ 310)CM, EXCLUSIVE DESCARGA, MONTAGEM, DESMONTAGEM E CARGA</t>
  </si>
  <si>
    <t>ED-19633</t>
  </si>
  <si>
    <t>ESCORAMENTO METÁLICO PARA LAJE E VIGA EM CONCRETO ARMADO, TIPO "A", ALTURA DE (200 ATÉ 310)CM, INCLUSIVE DESCARGA, MONTAGEM, DESMONTAGEM E CARGA</t>
  </si>
  <si>
    <t>ED-51123</t>
  </si>
  <si>
    <t>REGULARIZAÇÃO E COMPACTAÇÃO DE TERRENO COM PLACA VIBRATÓRIA</t>
  </si>
  <si>
    <t>ED-49812</t>
  </si>
  <si>
    <t>LASTRO DE CONCRETO MAGRO, INCLUSIVE TRANSPORTE, LANÇAMENTO E ADENSAMENTO</t>
  </si>
  <si>
    <t>ED-50588</t>
  </si>
  <si>
    <t>LAJE DE TRANSIÇÃO E = 5 CM, SEM JUNTA, FCK = 10 MPA (MANUAL)</t>
  </si>
  <si>
    <t>ED-50566</t>
  </si>
  <si>
    <t>CONTRAPISO DESEMPENADO COM ARGAMASSA, TRAÇO 1:3 (CIMENTO E AREIA), ESP. 20MM</t>
  </si>
  <si>
    <t>ED-50724</t>
  </si>
  <si>
    <t>REVESTIMENTO COM CERÂMICA APLICADO EM PISO, ACABAMENTO ESMALTADO, AMBIENTE INTERNO, PADRÃO EXTRA, DIMENSÃO DA PEÇA ATÉ 2025 CM2, PEI IV, ASSENTAMENTO COM ARGAMASSA INDUSTRIALIZADA, INCLUSIVE REJUNTAMENTO</t>
  </si>
  <si>
    <t>ED-50771</t>
  </si>
  <si>
    <t>RODAPÉ COM REVESTIMENTO EM CERÂMICA ESMALTADA COMERCIAL, ALTURA 10CM, PEI IV, ASSENTAMENTO COM ARGAMASSA INDUSTRIALIZADA, INCLUSIVE REJUNTAMENTO</t>
  </si>
  <si>
    <t>ED-51003</t>
  </si>
  <si>
    <t>SOLEIRA DE GRANITO CINZA ANDORINHA E = 3 CM</t>
  </si>
  <si>
    <t>REVESTIMENTOS</t>
  </si>
  <si>
    <t>ED-50727</t>
  </si>
  <si>
    <t>CHAPISCO COM ARGAMASSA, TRAÇO 1:3 (CIMENTO E AREIA), ESP. 5MM, APLICADO EM ALVENARIA/ESTRUTURA DE CONCRETO COM COLHER, PREPARO MECÂNICO</t>
  </si>
  <si>
    <t>ED-50761</t>
  </si>
  <si>
    <t>ED-50732</t>
  </si>
  <si>
    <t>EMBOÇO COM ARGAMASSA, TRAÇO 1:6 (CIMENTO E AREIA), ESP. 20MM, APLICAÇÃO MANUAL, PREPARO MECÂNICO</t>
  </si>
  <si>
    <t>ED-9081</t>
  </si>
  <si>
    <t>REVESTIMENTO COM CERÂMICA APLICADO EM PAREDE, ACABAMENTO ESMALTADO, AMBIENTE INTERNO/EXTERNO, PADRÃO EXTRA, DIMENSÃO DA PEÇA ATÉ 2025 CM2, PEI III, ASSENTAMENTO COM ARGAMASSA INDUSTRIALIZADA, INCLUSIVE REJUNTAMENTO</t>
  </si>
  <si>
    <t>87412</t>
  </si>
  <si>
    <t>APLICAÇÃO MANUAL DE GESSO DESEMPENADO (SEM TALISCAS) EM TETO DE AMBIENTES DE ÁREA ENTRE 5M² E 10M², ESPESSURA DE 0,5CM. AF_06/2014</t>
  </si>
  <si>
    <t>ALVENARIA DE VEDAÇÃO COM TIJOLO CERÂMICO FURADO, ESP. 14CM, PARA REVESTIMENTO, INCLUSIVE ARGAMASSA PARA ASSENTAMENTO (2)</t>
  </si>
  <si>
    <t>92575</t>
  </si>
  <si>
    <t>TRAMA DE AÇO COMPOSTA POR RIPAS E CAIBROS PARA TELHADOS DE ATÉ 2 ÁGUAS PARA TELHA CERÂMICA CAPA-CANAL, INCLUSO TRANSPORTE VERTICAL. AF_07/2019</t>
  </si>
  <si>
    <t>92584</t>
  </si>
  <si>
    <t>FABRICAÇÃO E INSTALAÇÃO DE TESOURA INTEIRA EM AÇO (PERFIL UDC ("U" DOBRADO DE CHAPA) SIMPLES DE ACO LAMINADO, GALVANIZADO, TM A36, 127 X 50 MM, E= 3 MM), VÃO DE 4 M, PARA TELHA CERÂMICA OU DE CONCRETO, INCLUSO IÇAMENTO. AF_12/2015</t>
  </si>
  <si>
    <t>94201</t>
  </si>
  <si>
    <t>TELHAMENTO COM TELHA CERÂMICA CAPA-CANAL, TIPO COLONIAL, COM ATÉ 2 ÁGUAS, INCLUSO TRANSPORTE VERTICAL. AF_07/2019</t>
  </si>
  <si>
    <t>94231</t>
  </si>
  <si>
    <t>BASE DE CONCRETO PARA RESERVATÓRIO</t>
  </si>
  <si>
    <t>89470</t>
  </si>
  <si>
    <t>ALVENARIA DE BLOCOS DE CONCRETO ESTRUTURAL 14X19X39 CM, (ESPESSURA 14 CM), FBK = 4,5 MPA, PARA PAREDES COM ÁREA LÍQUIDA MENOR QUE 6M², SEM VÃOS, UTILIZANDO COLHER DE PEDREIRO. AF_12/2014</t>
  </si>
  <si>
    <t>FORNECIMENTO DE CONCRETO ESTRUTURAL, PREPARADO EM OBRA COM BETONEIRA, COM FCK 25 MPA, INCLUSIVE LANÇAMENTO, ADENSAMENTO E ACABAMENTO (3)</t>
  </si>
  <si>
    <t>ED-50811</t>
  </si>
  <si>
    <t>GRADE FIXA E PORTA DE ABRIR COM GRADE E CHAPA E TRANCA DE SEGURANÇA</t>
  </si>
  <si>
    <t>ED-50964</t>
  </si>
  <si>
    <t>FORNECIMENTO E ASSENTAMENTO DE JANELA DE ALUMÍNIO, LINHA SUPREMA ACABAMENTO ANODIZADO, TIPO MAXIM-AR COM CONTRAMARCO, INCLUSIVE FORNECIMENTO DE VIDRO LISO DE 4MM, FERRAGENS E ACESSÓRIOS</t>
  </si>
  <si>
    <t>ED-50961</t>
  </si>
  <si>
    <t>FORNECIMENTO E ASSENTAMENTO DE JANELA DE ALUMÍNIO, LINHA SUPREMA ACABAMENTO ANODIZADO, TIPO BASCULA COM CONTRAMARCO, INCLUSIVE FORNECIMENTO DE VIDRO LISO DE 4MM, FERRAGENS E ACESSÓRIOS</t>
  </si>
  <si>
    <t>ED-49936</t>
  </si>
  <si>
    <t>CAIXA D´ÁGUA DE POLIETILENO, CAPACIDADE DE 1.000L, INCLUSIVE TAMPA, TORNEIRA DE BOIA, EXTRAVASOR, TUBO DE LIMPEZA E ACESSÓRIOS, EXCLUSIVE TUBULAÇÃO DE ENTRADA/SAÍDA DE ÁGUA</t>
  </si>
  <si>
    <t>ED-50018</t>
  </si>
  <si>
    <t>FORNECIMENTO E ASSENTAMENTO DE TUBO PVC RÍGIDO SOLDÁVEL, ÁGUA FRIA, DN 20 MM (1/2"), INCLUSIVE CONEXÕES</t>
  </si>
  <si>
    <t>REGISTRO DE ESFERA, PVC, ROSCÁVEL, COM BORBOLETA, 1/2" - FORNECIMENTO E INSTALAÇÃO. AF_08/2021</t>
  </si>
  <si>
    <t>ED-50020</t>
  </si>
  <si>
    <t>ED-50001</t>
  </si>
  <si>
    <t>REGISTRO DE ESFERA, TIPO PVC SOLDÁVEL DN 32MM (1"), INCLUSIVE VOLANTE PARA ACIONAMENTO</t>
  </si>
  <si>
    <t>ED-49991</t>
  </si>
  <si>
    <t>REGISTRO DE GAVETA, TIPO BASE, ROSCÁVEL 1" (PARA TUBO SOLDÁVEL OU PPR DN 32MM/CPVC DN 28MM), INCLUSIVE ACABAMENTO (PADRÃO MÉDIO) E CANOPLA CROMADOS</t>
  </si>
  <si>
    <t>INSTALAÇÕES HIDRÁULICAS (ÁGUA FRIA)</t>
  </si>
  <si>
    <t>FORNECIMENTO E ASSENTAMENTO DE TUBO PVC RÍGIDO SOLDÁVEL, ÁGUA FRIA, DN 32 MM (1"), INCLUSIVE CONEXÕES</t>
  </si>
  <si>
    <t>PONTO DE EMBUTIR PARA ÁGUA FRIA EM TUBO DE PVC RÍGIDO SOLDÁVEL, DN 25MM (3/4"), EMBUTIDO NA ALVENARIA COM DISTÂNCIA DE ATÉ TRÊS (3) METROS DA TOMADA DE ÁGUA, INCLUSIVE CONEXÕES E FIXAÇÃO DO TUBO COM ENCHIMENTO DO RASGO NA ALVENARIA/CONCRETO COM ARGAMASSA</t>
  </si>
  <si>
    <t>COMP. 01</t>
  </si>
  <si>
    <t>LOUÇAS E METAIS</t>
  </si>
  <si>
    <t>INSTALAÇÕES SANITÁRIAS (ESGOTO SANITÁRIO)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</si>
  <si>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</si>
  <si>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</si>
  <si>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</si>
  <si>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</si>
  <si>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ED-50029</t>
  </si>
  <si>
    <t>FORNECIMENTO E ASSENTAMENTO DE TUBO PVC RÍGIDO, ESGOTO, PBV - SÉRIE NORMAL, DN 100 MM (4"), INCLUSIVE CONEXÕES</t>
  </si>
  <si>
    <t>ED-15204</t>
  </si>
  <si>
    <t>KIT CAVALETE PARA MEDIÇÃO DE ÁGUA, EMBUTIDO EM ALVENARIA, EM AÇO GALVANIZADO DN 20MM (1/2") - PADRÃO CONCESSIONÁRIA LOCAL, EXCLUSIVE HIDRÔMETRO</t>
  </si>
  <si>
    <t>ED-48149</t>
  </si>
  <si>
    <t>FOSSA SÉPTICA PARA 3750 L/DIA, DE CONCRETO, INSTALADA (100 PESSOAS), INCLUSIVE BOTA FORA DE MATERIAL ESCAVADO</t>
  </si>
  <si>
    <t>ED-50289</t>
  </si>
  <si>
    <t>TANQUE DE LOUÇA BRANCA COM COLUNA, CAPACIDADE 22 LITROS, INCLUSIVE ACESSÓRIOS DE FIXAÇÃO, FORNECIMENTO, INSTALAÇÃO E REJUNTAMENTO, EXCLUSIVE TORNEIRA, VÁLVULA
DE ESCOAMENTO E SIFÃO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</si>
  <si>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</si>
  <si>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</si>
  <si>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ED-50330</t>
  </si>
  <si>
    <t>TORNEIRA METÁLICA PARA LAVATÓRIO, ABERTURA 1/4 DE VOLTA, ACABAMENTO CROMADO, COM AREJADOR, APLICAÇÃO DE MESA, INCLUSIVE ENGATE FLEXÍVEL METÁLICO,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</si>
  <si>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</si>
  <si>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</si>
  <si>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ED-50323</t>
  </si>
  <si>
    <t>TORNEIRA METÁLICA PARA IRRIGAÇÃO/JARDIM, ACABAMENTO CROMADO, APLICAÇÃO DE PAREDE, INCLUSIVE FORNECIMENTO E INSTALAÇÃO</t>
  </si>
  <si>
    <t>ED-50324</t>
  </si>
  <si>
    <t>TORNEIRA METÁLICA PARA PIA, BICA MÓVEL, ABERTURA 1/4 DE VOLTA, ACABAMENTO CROMADO, COM AREJADOR, APLICAÇÃO DE MESA, INCLUSIVE ENGATE FLEXÍVEL METÁLICO, FORNECIMENTO E INSTALAÇÃO</t>
  </si>
  <si>
    <t>BANCADAS</t>
  </si>
  <si>
    <t>ED-48343</t>
  </si>
  <si>
    <t>BANCADA EM GRANITO CINZA ANDORINHA E = 3 CM, APOIADA EM CONSOLE DE METALON 20 X 30 MM</t>
  </si>
  <si>
    <t>ED-48347</t>
  </si>
  <si>
    <t>RODABANCA/FRONTÃO PARA BANCADA EM GRANITO, COR CINZA ANDORINHA, ESP. 2CM, ALTURA DE 7CM, INCLUSIVE REJUNTAMENTO EM MASSA PLÁSTICA NA COR DA PEDRA</t>
  </si>
  <si>
    <t>APARELHOS SANITÁRIOS (ESGOTO SANITÁRIO)</t>
  </si>
  <si>
    <t>ED-50009</t>
  </si>
  <si>
    <t>CAIXA SIFONADA EM PVC COM GRELHA QUADRADA/REDONDA 150 X 185 X 75 MM</t>
  </si>
  <si>
    <t>CAIXA DE GORDURA PEQUENA (CAPACIDADE: 19 L), CIRCULAR, EM PVC, DIÂMETRO INTERNO= 0,3 M. AF_12/2020</t>
  </si>
  <si>
    <t>ED-49950</t>
  </si>
  <si>
    <t>CAIXA DE INSPEÇÃO DE POLIETILENO , Ø 100 MM</t>
  </si>
  <si>
    <t>ED-49874</t>
  </si>
  <si>
    <t>CAIXA DE ESGOTO DE INSPEÇÃO/PASSAGEM EM ALVENARIA (40X40X60CM), REVESTIMENTO EM ARGAMASSA COM ADITIVO IMPERMEABILIZANTE, COM TAMPA DE CONCRETO, INCLUSIVE ESCAVAÇÃO, REATERRO E TRANSPORTE E RETIRADA DO MATERIAL ESCAVADO (EM CAÇAMBA)</t>
  </si>
  <si>
    <t>ED-48669</t>
  </si>
  <si>
    <t>(COMPOSIÇÃO REPRESENTATIVA) DO SERVIÇO DE INSTALAÇÃO DE TUBOS DE PVC, SÉRIE R, ÁGUA PLUVIAL, DN 100 MM (INSTALADO EM RAMAL DE ENCAMINHAMENTO, OU CONDUTORES VERTICAIS), INCLUSIVE CONEXÕES, CORTES E FIXAÇÕES, PARA PRÉDIOS. AF_10/2015</t>
  </si>
  <si>
    <t>ED-50659</t>
  </si>
  <si>
    <t>CALHA EM CHAPA GALVANIZADA, ESP. 0,65MM (GSG-24), COM DESENVOLVIMENTO DE 75CM, INCLUSIVE IÇAMENTO MANUAL VERTICAL (LARGURA = 40CM)</t>
  </si>
  <si>
    <t>ED-49505</t>
  </si>
  <si>
    <t>QUADRO DE DISTRIBUIÇÃO DE LUZ EM PVC DE EMBUTIR, ATÉ 8 DIVISÕES MODULARES, DIMENSÕES EXTERNAS 160 X 240 X 89MM</t>
  </si>
  <si>
    <t>ED-49231</t>
  </si>
  <si>
    <t>DISJUNTOR MONOPOLAR TERMOMAGNÉTICO 5KA, DE 20A</t>
  </si>
  <si>
    <t>ED-49240</t>
  </si>
  <si>
    <t>DISJUNTOR BIPOLAR TERMOMAGNÉTICO 10KA, DE 25A</t>
  </si>
  <si>
    <t>ED-15116</t>
  </si>
  <si>
    <t>DISJUNTOR DE PROTEÇÃO DIFERENCIAL RESIDUAL (DR), BIPOLAR, TIPO DIN, CORRENTE NOMINAL DE 63A, ALTA SENSIBILIDADE, CORRENTE DIFERENCIAL RESIDUAL NOMINAL COM ATUAÇÃO DE 30MA</t>
  </si>
  <si>
    <t>ED-49243</t>
  </si>
  <si>
    <t>DISJUNTOR BIPOLAR TERMOMAGNÉTICO 10KA, DE 40A</t>
  </si>
  <si>
    <t>PONTO DE EMBUTIR PARA UMA (1) LUMINÁRIA,COM ELETRODUTO FLEXÍVEL CORRUGADO, PVC, ROSCÁVEL, DN 25MM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</si>
  <si>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COMP. 02</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</si>
  <si>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</si>
  <si>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</si>
  <si>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</si>
  <si>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COMP. 03</t>
  </si>
  <si>
    <t>COMP. 04</t>
  </si>
  <si>
    <t>PONTO DE EMBUTIR PARA UM (1) INTERRUPTOR SIMPLES, CORRENTE 10A, TENSÃO 250V, (10A-250V) E UMA (1) TOMADA PADRÃO, TRÊS (3) POLOS, CORRENTE 10A, TENSÃO 250V, (2P+T/10A-250V), COM PLACA 4"X2" DE DOIS (2) POSTOS, COM ELETRODUTO FLEXÍVEL CORRUGADO, ANTI-CHAMA, DN 25MM (3/4"), EMBUTIDO NA ALVENARIA E CABO DE COBRE FLEXÍVEL, CLASSE 5, ISOLAMENTO TIPO LSHF/ATOX, NÃO HALOGENADO, SEÇÃO 1,5MM2 (INTERRUPTOR: 70°C-450/750V) E 2,5MM2 (TOMADA: 70°C-450/750V) , COM DISTÂNCIA DE ATÉ CINCO (5) METROS DO PONTO DE DERIVAÇÃO, INCLUSIVE CAIXA DE LIGAÇÃO, SUPORTE E FIXAÇÃO DO ELETRODUTO COM ENCHIMENTO DO RASGO NA ALVENARIA/CONCRETO COM ARGAMASSA</t>
  </si>
  <si>
    <t>PONTO DE EMBUTIR PARA UMA (1) TOMADA PADRÃO, TRÊS (3) POLOS (2P+T/20A-250V),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</si>
  <si>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COMP. 05</t>
  </si>
  <si>
    <t>LUMINÁRIA PLAFON REDONDO DE VIDRO JATEADO REDONDO COMPLETA, DIÂMETRO 25 CM, PARA UMA (1) LÂMPADA LED, POTÊNCIA 20W, BULBO A70, FORNECIMENTO E INSTALAÇÃO, INCLUSIVE BASE E LÂMPADA</t>
  </si>
  <si>
    <t>COMP.06</t>
  </si>
  <si>
    <t>ED-49405</t>
  </si>
  <si>
    <t>LUMINÁRIA ARANDELA TIPO TARTARUGA BLINDADA COMPLETA, PARA UMA (1) LÂMPADA FLUORESCENTE COMPACTA 20W, FORNECIMENTO E INSTALAÇÃO, INCLUSIVE BASE E LÂMPADA</t>
  </si>
  <si>
    <t>ED-26989</t>
  </si>
  <si>
    <t>LUMINÁRIA DE EMERGÊNCIA AUTÔNOMA, TIPO LED POTÊNCIA TOTAL DE 2W, FORNECIMENTO E INSTALAÇÃO</t>
  </si>
  <si>
    <t>ED-50451</t>
  </si>
  <si>
    <t>PINTURA ACRÍLICA EM PAREDE, DUAS (2) DEMÃOS, EXCLUSIVE SELADOR ACRÍLICO E MASSA ACRÍLICA/CORRIDA (PVA)</t>
  </si>
  <si>
    <t>ED-50452</t>
  </si>
  <si>
    <t>PINTURA ACRÍLICA EM TETO, DUAS (2) DEMÃOS, EXCLUSIVE SELADOR ACRÍLICO E MASSA ACRÍLICA/CORRIDA (PVA)</t>
  </si>
  <si>
    <t>ED-50951</t>
  </si>
  <si>
    <t>FORNECIMENTO E ASSENTAMENTO DE GRADE FIXA DE FERRO (BARRA DE AÇO 1020 3/4"), PARA PROTEÇÃO DE JANELAS</t>
  </si>
  <si>
    <t>ED-50491</t>
  </si>
  <si>
    <t>PINTURA ESMALTE EM ESQUADRIAS DE FERRO, DUAS (2) DEMÃOS, INCLUSIVE UMA (1) DEMÃO DE FUNDO ANTICORROSIVO</t>
  </si>
  <si>
    <t>PREVENÇÃO E COMBATE A INCÊNDIO</t>
  </si>
  <si>
    <t>ED-50194</t>
  </si>
  <si>
    <t>BASE DECORATIVA PARA EXTINTORES</t>
  </si>
  <si>
    <t>ED-50193</t>
  </si>
  <si>
    <t>EXTINTOR DE INCÊNDIO TIPO PÓ QUÍMICO 2-A:20-B:C, CAPACIDADE 6 KG</t>
  </si>
  <si>
    <t>ED-50199</t>
  </si>
  <si>
    <t>PLACA FOTOLUMINESCENTE "E5" - 300 X 300 MM</t>
  </si>
  <si>
    <t>ED-50201</t>
  </si>
  <si>
    <t>PLACA FOTOLUMINESCENTE "S1" OU "S2"- 380 X 190 MM (SAÍDA - DIREITA)</t>
  </si>
  <si>
    <t>ED-50202</t>
  </si>
  <si>
    <t>PLACA FOTOLUMINESCENTE "S1" OU "S2"- 380 X 190 MM (SAÍDA - ESQUERDA)</t>
  </si>
  <si>
    <t>ED-50205</t>
  </si>
  <si>
    <t>PLACA FOTOLUMINESCENTE "S12" - 380 X 190 MM (SAÍDA)</t>
  </si>
  <si>
    <t>ED-48188</t>
  </si>
  <si>
    <t>ED-48182</t>
  </si>
  <si>
    <t>SABONETEIRA PLASTICA TIPO DISPENSER PARA SABONETE LIQUIDO COM RESERVATORIO 800 ML</t>
  </si>
  <si>
    <t>ED-48176</t>
  </si>
  <si>
    <t>CABIDE METÁLICO SIMPLES CROMADO, INCLUSIVE FIXAÇÃO</t>
  </si>
  <si>
    <t>URBANIZAÇÃO E OBRAS COMPLEMENTARES</t>
  </si>
  <si>
    <t>ED-51145</t>
  </si>
  <si>
    <t>PASSEIOS DE CONCRETO E = 6 CM, FCK = 10 MPA, JUNTA SECA</t>
  </si>
  <si>
    <t>CONSTRUÇÃO DE COZINHA E DEPÓSITOS</t>
  </si>
  <si>
    <t>2.4</t>
  </si>
  <si>
    <t>2.5</t>
  </si>
  <si>
    <t>2.6</t>
  </si>
  <si>
    <t>2.7</t>
  </si>
  <si>
    <t>2.8</t>
  </si>
  <si>
    <t>3.10</t>
  </si>
  <si>
    <t>3.11</t>
  </si>
  <si>
    <t>3.12</t>
  </si>
  <si>
    <t>3.13</t>
  </si>
  <si>
    <t>3.14</t>
  </si>
  <si>
    <t>10.8</t>
  </si>
  <si>
    <t>10.9</t>
  </si>
  <si>
    <t>11.3</t>
  </si>
  <si>
    <t>11.4</t>
  </si>
  <si>
    <t>12.5</t>
  </si>
  <si>
    <t>15.2</t>
  </si>
  <si>
    <t>15.3</t>
  </si>
  <si>
    <t>15.4</t>
  </si>
  <si>
    <t>16.1</t>
  </si>
  <si>
    <t>16.2</t>
  </si>
  <si>
    <t>16.3</t>
  </si>
  <si>
    <t>16.5</t>
  </si>
  <si>
    <t>16.6</t>
  </si>
  <si>
    <t>16.7</t>
  </si>
  <si>
    <t>16.8</t>
  </si>
  <si>
    <t>16.9</t>
  </si>
  <si>
    <t>16.10</t>
  </si>
  <si>
    <t>16.11</t>
  </si>
  <si>
    <t>16.12</t>
  </si>
  <si>
    <t>16.13</t>
  </si>
  <si>
    <t>17.1</t>
  </si>
  <si>
    <t>17.2</t>
  </si>
  <si>
    <t>17.3</t>
  </si>
  <si>
    <t>18.1</t>
  </si>
  <si>
    <t>18.2</t>
  </si>
  <si>
    <t>18.3</t>
  </si>
  <si>
    <t>18.4</t>
  </si>
  <si>
    <t>19.1</t>
  </si>
  <si>
    <t>19.2</t>
  </si>
  <si>
    <t>19.3</t>
  </si>
  <si>
    <t>19.4</t>
  </si>
  <si>
    <t>20.1</t>
  </si>
  <si>
    <t>20.2</t>
  </si>
  <si>
    <t>20.3</t>
  </si>
  <si>
    <t>21.1</t>
  </si>
  <si>
    <t>CONSTRUÇÃO DE BANHEIROS COLETIVOS</t>
  </si>
  <si>
    <t>CORTE, DOBRA E MONTAGEM DE AÇO CA-50 DIÂMETRO (8,0MM)</t>
  </si>
  <si>
    <t>FORNECIMENTO DE CONCRETO ESTRUTURAL, PREPARADO EM OBRA COM BETONEIRA, COM FCK 20 MPA, INCLUSIVE LANÇAMENTO, ADENSAMENTO E ACABAMENTO (FUNDAÇÃO)</t>
  </si>
  <si>
    <t>CORTE, DOBRA E MONTAGEM DE AÇO CA-60 DIÂMETRO (5,0MM)</t>
  </si>
  <si>
    <t>FORMA E DESFORMA DE COMPENSADO PLASTIFICADO, ESP. 12MM, REAPROVEITAMENTO (5X), EXCLUSIVE ESCORAMENTO</t>
  </si>
  <si>
    <t>CORTE, DOBRA E MONTAGEM DE AÇO CA-50 DIÂMETRO (12,5MM)</t>
  </si>
  <si>
    <t>FORNECIMENTO DE CONCRETO ESTRUTURAL, PREPARADO EM OBRA COM BETONEIRA, COM FCK 25 MPA, INCLUSIVE LANÇAMENTO, ADENSAMENTO E ACABAMENTO</t>
  </si>
  <si>
    <t>CORTE, DOBRA E MONTAGEM DE AÇO CA-50 DIÂMETRO (10,0MM)</t>
  </si>
  <si>
    <t>ALVENARIA DE VEDAÇÃO COM TIJOLO CERÂMICO FURADO, ESP. 14CM, PARA REVESTIMENTO, INCLUSIVE ARGAMASSA PARA ASSENTAMENTO</t>
  </si>
  <si>
    <t>ED-48163</t>
  </si>
  <si>
    <t>BARRA DE APOIO EM AÇO INOX POLIDO RETA, DN 1.1/4" (31,75MM), PARA ACESSIBILIDADE (PMR/PCR), COMPRIMENTO 40CM, INSTALADO EM PORTA/PAREDE, INCLUSIVE FORNECIMENTO, INSTALAÇÃO E ACESSÓRIOS PARA FIXAÇÃO</t>
  </si>
  <si>
    <t>ED-50021</t>
  </si>
  <si>
    <t>FORNECIMENTO E ASSENTAMENTO DE TUBO PVC RÍGIDO SOLDÁVEL, ÁGUA FRIA, DN 40 MM (1.1/4"), INCLUSIVE CONEXÕES</t>
  </si>
  <si>
    <t>ED-50002</t>
  </si>
  <si>
    <t>REGISTRO DE ESFERA, TIPO PVC SOLDÁVEL DN 40MM (1.1/4"), INCLUSIVE VOLANTE PARA ACIONAMENTO</t>
  </si>
  <si>
    <t>PONTO DE EMBUTIR PARA ÁGUA FRIA EM TUBO DE PVC RÍGIDO SOLDÁVEL, DN 32MM (1"), EMBUTIDO NA ALVENARIA COM DISTÂNCIA DE ATÉ TRÊS (3) METROS DA TOMADA DE ÁGUA, INCLUSIVE CONEXÕES E FIXAÇÃO DO TUBO COM ENCHIMENTO DO RASGO NA ALVENARIA/CONCRETO COM ARGAMASSA</t>
  </si>
  <si>
    <t>COMP. 07</t>
  </si>
  <si>
    <t>ED-50283</t>
  </si>
  <si>
    <t>ED-50279</t>
  </si>
  <si>
    <t>CUBA DE LOUÇA BRANCA DE EMBUTIR, FORMATO OVAL, INCLUSIVE VÁLVULA DE ESCOAMENTO DE METAL COM ACABAMENTO CROMADO, SIFÃO DE METAL TIPO COPO COM ACABAMENTO CROMADO, FORNECIMENTO E INSTALAÇÃO</t>
  </si>
  <si>
    <t>LAVATÓRIO DE LOUÇA BRANCA SEM COLUNA, TAMANHO MÉDIO (LARGURA: 445MM*| COMPRIMENTO: 355MM*), APROXIMADOS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</si>
  <si>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</si>
  <si>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</si>
  <si>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MICTÓRIO SIFONADO LOUÇA BRANCA PADRÃO MÉDIO FORNECIMENTO E INSTALAÇÃO (INCLUSIVE VÁLVULA DE DESCARGA EM METAL CROMADO PARA MICTÓRIO COM ACIONAMENTO POR PRESSÃO E FECHAMENTO AUTOMÁTICO) AF_01/2020</t>
  </si>
  <si>
    <t>ED-50297</t>
  </si>
  <si>
    <t>BACIA SANITÁRIA (VASO) DE LOUÇA COM CAIXA ACOPLADA, COR BRANCA, INCLUSIVE ACESSÓRIOS DE FIXAÇÃO/VEDAÇÃO, ENGATE FLEXÍVEL METÁLICO, FORNECIMENTO, INSTALAÇÃO E REJUNTAMENTO</t>
  </si>
  <si>
    <t>FORNECIMENTO E ASSENTAMENTO DE TUBO PVC RÍGIDO SOLDÁVEL, ÁGUA FRIA, DN 32 MM (1") , INCLUSIVE CONEXÕES</t>
  </si>
  <si>
    <t>BANCADAS E DIVISÓRIAS</t>
  </si>
  <si>
    <t>ED-50924</t>
  </si>
  <si>
    <t>ALÇAPÃO 80 X 80 CM COM COM QUADRO DE CANTONEIRA METÁLICA 1"X 1/8", TAMPA EM CANTONEIRA 7/8"X 1/8" E CHAPA METÁLICA ENRIJECIDA POR PERFIL "T</t>
  </si>
  <si>
    <t>ED-49952</t>
  </si>
  <si>
    <t>RALO SIFONADO PVC CÔNICO ALTURA REGULÁVEL 100 X 40 MM COM GRELHA METÁLICA</t>
  </si>
  <si>
    <t>PONTO DE EMBUTIR PARA UMA (1) TOMADA PADRÃO, TRÊS (3) POLOS (2P+T/20A-250V), COM PLACA 4"X2" DE UM (1) POSTO, COM ELETRODUTO FLEXÍVEL CORRUGADO, ANTI-CHAMA, DN 25MM (3/4"), EMBUTIDO NA ALVENARIA E CABO DE COBRE FLEXÍVEL, CLASSE 5, ISOLAMENTO TIPO LSHF/ATOX, NÃO HALOGENADO, SEÇÃO 2,5MM2 (70°C-450/750V), COM DISTÂNCIA DE ATÉ CINCO (5) METROS DO PONTO DE DERIVAÇÃO, INCLUSIVE CAIXA DE LIGAÇÃO, SUPORTE E FIXAÇÃO DO ELETRODUTO COM ENCHIMENTO DO RASGO NA ALVENARIA/CONCRETO COM ARGAMASSA</t>
  </si>
  <si>
    <t>ESCADA HIDRÁULICA</t>
  </si>
  <si>
    <t>89472</t>
  </si>
  <si>
    <t>ALVENARIA DE BLOCOS DE CONCRETO ESTRUTURAL 14X19X39 CM, (ESPESSURA 14CM) FBK = 14,0 MPA, PARA PAREDES COM ÁREA LÍQUIDA MENOR QUE 6M², SEM VÃOS, UTILIZANDO COLHER DE PEDREIRO. AF_12/2014</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</si>
  <si>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</si>
  <si>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</si>
  <si>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ED-50316</t>
  </si>
  <si>
    <t>ED-50976</t>
  </si>
  <si>
    <t>ED-50997</t>
  </si>
  <si>
    <t>PEITORIL DE GRANITO CINZA ANDORINHA E = 2 CM</t>
  </si>
  <si>
    <t>ED-50692</t>
  </si>
  <si>
    <t>PRATELEIRA DE GRANITO CINZA ANDORINHA, E = 2 CM, APOIADA EM CONSOLE DE METALON 20 X 30 MM</t>
  </si>
  <si>
    <t>DIVISORIA SANITÁRIA, TIPO CABINE, EM GRANITO CINZA POLIDO, ESP = 3CM, ASSENTADO COM ARGAMASSA COLANTE AC III-E, EXCLUSIVE FERRAGENS. AF_01/2021</t>
  </si>
  <si>
    <t>TAPA VISTA DE MICTÓRIO EM GRANITO CINZA POLIDO, ESP = 3CM, ASSENTADO COM ARGAMASSA COLANTE AC III-E . AF_01/2021</t>
  </si>
  <si>
    <t>ED-15115</t>
  </si>
  <si>
    <t>DISJUNTOR DE PROTEÇÃO DIFERENCIAL RESIDUAL (DR), BIPOLAR, TIPO DIN, CORRENTE NOMINAL DE 40A, ALTA SENSIBILIDADE, CORRENTE DIFERENCIAL RESIDUAL NOMINAL COM ATUAÇÃO DE 30MA</t>
  </si>
  <si>
    <t>ED-48184</t>
  </si>
  <si>
    <t>SABONETEIRA EM AÇO INOX TIPO DISPENSER PARA SABONETE LIQUIDO COM RESERVATORIO 800 ML</t>
  </si>
  <si>
    <t>ED-48181</t>
  </si>
  <si>
    <t>PAPELEIRA METÁLICA CROMADA, INCLUSIVE FIXAÇÃO</t>
  </si>
  <si>
    <t>ACESSIBILIDADE</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</si>
  <si>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</si>
  <si>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</si>
  <si>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</si>
  <si>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 PARA ACESSIBILIDADE (PMR/PCR), COMPRIMENTO 80CM, INSTALADO EM PAREDE, INCLUSIVE FORNECIMENTO, INSTALAÇÃO E ACESSÓRIOS PARA FIXAÇÃO</t>
  </si>
  <si>
    <t>ÁREA EXTERNA/PÁTIO</t>
  </si>
  <si>
    <t>CORTE, DOBRA E MONTAGEM DE AÇO CA-50 DIÂMETRO (8,0MM)(FUNDAÇÕES)</t>
  </si>
  <si>
    <t>ED-50848</t>
  </si>
  <si>
    <t>LAJE 10 CM MACIÇA DE CONCRETO 20 MPa, COM ARMAÇÃO, FORMA RESINADA, ESCORAMENTO E DESFORMA</t>
  </si>
  <si>
    <t>ESCADARIA DE CONCRETO</t>
  </si>
  <si>
    <t>ED-48435</t>
  </si>
  <si>
    <t>DEMOLIÇÃO DE ALVENARIA DE TIJOLO E BLOCO SEM
APROVEITAMENTO DO MATERIAL, INCLUSIVE AFASTAMENTO</t>
  </si>
  <si>
    <t>ED-51131</t>
  </si>
  <si>
    <t>CARGA DE MATERIAL DE QUALQUER NATUREZA SOBRE CAMINHÃO - MANUAL</t>
  </si>
  <si>
    <t>ED-49785</t>
  </si>
  <si>
    <t>FORNECIMENTO DE CONCRETO NÃO ESTRUTURAL, PREPARADO EM OBRA COM BETONEIRA, COM FCK 18 MPA, INCLUSIVE LANÇAMENTO, ADENSAMENTO E ACABAMENTO (FUNDAÇÃO)</t>
  </si>
  <si>
    <t>ED-51096</t>
  </si>
  <si>
    <t>ATERRO COMPACTADO COM PLACA VIBRATÓRIA</t>
  </si>
  <si>
    <t>ADESIVO ESTRUTURAL DE BASE EPÓXI, MÉDIA VISCOSIDADE, ALTAS RESISTÊNCIAS E MÉDIA FLUIDEZ, PARA ANCORAGEM DE VERGALHÕES METÁLICOS EM SUBSTRATO DE CONCRETO, COM RESISTÊNCIA A ÁGUA, ÓLEO, GRAXA E MEIOS AGRESSIVOS.</t>
  </si>
  <si>
    <t>102933</t>
  </si>
  <si>
    <t>H</t>
  </si>
  <si>
    <t>FURADEIRA ELETROMAGNÉTICA, VELOCIDADE (SEM CARGA/ COM CARGA) 450/270RPM, ESPESSURA MÁXIMA DA CHAPA A SER FURADA 50 MM, PORÇA DE ADESÃO MAGNÉTICA 17000 N, POTÊNCIA 1100 W, ALIMENTÇÃO 220 - 60 HZ, MONOFÁSICA - MATERIAIS NA OPERAÇÃO. AF_08/2019</t>
  </si>
  <si>
    <t>REGULARIZAÇÃO DE PISO</t>
  </si>
  <si>
    <t>95282</t>
  </si>
  <si>
    <t>CHP</t>
  </si>
  <si>
    <t>DESEMPENADEIRA DE CONCRETO, PESO DE 78 KG, 4 PÁS, MOTOR A GASOLINA, POTÊNCIA 5,5 HP - CHP DIURNO. AF_09/2016</t>
  </si>
  <si>
    <t>REFORMA DE PISO DE CONCRETO EXISTENTE</t>
  </si>
  <si>
    <t>EXECUÇÃO DE PISO DE CONCRETO</t>
  </si>
  <si>
    <t>EXECUÇÃO DE PASSEIO (CALÇADA) OU PISO DE CONCRETO COM CONCRETO MOLDADO IN LOCO, FEITO EM OBRA, ACABAMENTO CONVENCIONAL, NÃO ARMADO. AF_08/2022 (E = 8,0CM, INCLUSIVE JUNTA SECA, MODULAÇÃO 200X200CM)</t>
  </si>
  <si>
    <t>EXECUÇÃO DE PASSEIO (CALÇADA) OU PISO DE CONCRETO COM CONCRETO MOLDADO IN LOCO, FEITO EM OBRA, ACABAMENTO CONVENCIONAL, NÃO ARMADO. AF_08/2022 (E = 4,0CM, INCLUSIVE JUNTA SECA, MODULAÇÃO 200X200CM)</t>
  </si>
  <si>
    <t>ED-48434</t>
  </si>
  <si>
    <t>ED-50564</t>
  </si>
  <si>
    <t>PISO CIMENTADO COM PIGMENTAÇÃO COLORIDA, DESEMPENADO E FELTRADO COM ARGAMASSA, TRAÇO 1:3 (CIMENTO E AREIA), ESP. 30MM, ACABAMENTO DESEMPENADO E FELTRADO, SEM JUNTA DE DILATAÇÃO</t>
  </si>
  <si>
    <t>7.10</t>
  </si>
  <si>
    <t>7.11</t>
  </si>
  <si>
    <t>12.4</t>
  </si>
  <si>
    <t>16.4</t>
  </si>
  <si>
    <t>20.4</t>
  </si>
  <si>
    <t>20.5</t>
  </si>
  <si>
    <t>20.6</t>
  </si>
  <si>
    <t>21.2</t>
  </si>
  <si>
    <t>21.3</t>
  </si>
  <si>
    <t>22.1</t>
  </si>
  <si>
    <t>23.1</t>
  </si>
  <si>
    <t>24.1</t>
  </si>
  <si>
    <t>24.2</t>
  </si>
  <si>
    <t>24.3</t>
  </si>
  <si>
    <t>24.4</t>
  </si>
  <si>
    <t>24.5</t>
  </si>
  <si>
    <t>24.6</t>
  </si>
  <si>
    <t>24.7</t>
  </si>
  <si>
    <t>25.1</t>
  </si>
  <si>
    <t>25.2</t>
  </si>
  <si>
    <t>25.3</t>
  </si>
  <si>
    <t>25.4</t>
  </si>
  <si>
    <t>25.5</t>
  </si>
  <si>
    <t>25.6</t>
  </si>
  <si>
    <t>25.7</t>
  </si>
  <si>
    <t>25.8</t>
  </si>
  <si>
    <t>25.9</t>
  </si>
  <si>
    <t>25.10</t>
  </si>
  <si>
    <t>25.11</t>
  </si>
  <si>
    <t>25.12</t>
  </si>
  <si>
    <t>25.13</t>
  </si>
  <si>
    <t>26.1</t>
  </si>
  <si>
    <t>26.2</t>
  </si>
  <si>
    <t>26.3</t>
  </si>
  <si>
    <t>27.1</t>
  </si>
  <si>
    <t>27.2</t>
  </si>
  <si>
    <t>27.3</t>
  </si>
  <si>
    <t>27.4</t>
  </si>
  <si>
    <t>27.5</t>
  </si>
  <si>
    <t>27.6</t>
  </si>
  <si>
    <t>28.1</t>
  </si>
  <si>
    <t>28.2</t>
  </si>
  <si>
    <t>28.3</t>
  </si>
  <si>
    <t>28.4</t>
  </si>
  <si>
    <t>28.5</t>
  </si>
  <si>
    <t>29.1</t>
  </si>
  <si>
    <t>29.2</t>
  </si>
  <si>
    <t>29.3</t>
  </si>
  <si>
    <t>29.4</t>
  </si>
  <si>
    <t>29.5</t>
  </si>
  <si>
    <t>29.6</t>
  </si>
  <si>
    <t>29.7</t>
  </si>
  <si>
    <t>29.8</t>
  </si>
  <si>
    <t>29.9</t>
  </si>
  <si>
    <t>29.10</t>
  </si>
  <si>
    <t>29.11</t>
  </si>
  <si>
    <t>30.1</t>
  </si>
  <si>
    <t>30.2</t>
  </si>
  <si>
    <t>31.1</t>
  </si>
  <si>
    <t>PORTA DE SANITÁRIO COMPLETA, COM BATENTES DE FERRO, ESTRUTURA EM METALON 20 X 30 MM, FOLHA EM CHAPA GALVANIZADA Nº. 18, TRANQUETA (TIPO LIVRE/OCUPADO) E DOBRADIÇAS - 60 X 150 CM</t>
  </si>
  <si>
    <t>31.2</t>
  </si>
  <si>
    <t>31.3</t>
  </si>
  <si>
    <t>31.4</t>
  </si>
  <si>
    <t>31.5</t>
  </si>
  <si>
    <t>31.6</t>
  </si>
  <si>
    <t>32.1</t>
  </si>
  <si>
    <t>32.2</t>
  </si>
  <si>
    <t>32.3</t>
  </si>
  <si>
    <t>32.4</t>
  </si>
  <si>
    <t>32.5</t>
  </si>
  <si>
    <t>32.6</t>
  </si>
  <si>
    <t>32.7</t>
  </si>
  <si>
    <t>32.8</t>
  </si>
  <si>
    <t>32.9</t>
  </si>
  <si>
    <t>32.10</t>
  </si>
  <si>
    <t>32.11</t>
  </si>
  <si>
    <t>33.1</t>
  </si>
  <si>
    <t>33.2</t>
  </si>
  <si>
    <t>33.3</t>
  </si>
  <si>
    <t>33.4</t>
  </si>
  <si>
    <t>34.1</t>
  </si>
  <si>
    <t>34.2</t>
  </si>
  <si>
    <t>34.3</t>
  </si>
  <si>
    <t>34.4</t>
  </si>
  <si>
    <t>35.1</t>
  </si>
  <si>
    <t>35.2</t>
  </si>
  <si>
    <t>35.3</t>
  </si>
  <si>
    <t>35.4</t>
  </si>
  <si>
    <t>35.5</t>
  </si>
  <si>
    <t>35.6</t>
  </si>
  <si>
    <t>35.7</t>
  </si>
  <si>
    <t>36.1</t>
  </si>
  <si>
    <t>36.2</t>
  </si>
  <si>
    <t>36.3</t>
  </si>
  <si>
    <t>36.4</t>
  </si>
  <si>
    <t>36.5</t>
  </si>
  <si>
    <t>37.1</t>
  </si>
  <si>
    <t>37.2</t>
  </si>
  <si>
    <t>37.3</t>
  </si>
  <si>
    <t>37.4</t>
  </si>
  <si>
    <t>38.1</t>
  </si>
  <si>
    <t>38.2</t>
  </si>
  <si>
    <t>38.3</t>
  </si>
  <si>
    <t>38.4</t>
  </si>
  <si>
    <t>38.5</t>
  </si>
  <si>
    <t>38.6</t>
  </si>
  <si>
    <t>38.7</t>
  </si>
  <si>
    <t>38.8</t>
  </si>
  <si>
    <t>38.9</t>
  </si>
  <si>
    <t>38.10</t>
  </si>
  <si>
    <t>39.1</t>
  </si>
  <si>
    <t>39.2</t>
  </si>
  <si>
    <t>39.3</t>
  </si>
  <si>
    <t>40.1</t>
  </si>
  <si>
    <t>40.2</t>
  </si>
  <si>
    <t>40.3</t>
  </si>
  <si>
    <t>40.4</t>
  </si>
  <si>
    <t>41.1</t>
  </si>
  <si>
    <t>41.2</t>
  </si>
  <si>
    <t>41.3</t>
  </si>
  <si>
    <t>42.1</t>
  </si>
  <si>
    <t>42.2</t>
  </si>
  <si>
    <t>42.3</t>
  </si>
  <si>
    <t>42.4</t>
  </si>
  <si>
    <t>42.5</t>
  </si>
  <si>
    <t>43.1</t>
  </si>
  <si>
    <t>43.2</t>
  </si>
  <si>
    <t>44.1</t>
  </si>
  <si>
    <t>URBANIZAÇÃO E OBRAS COMPLEMENTARES (ÁREA EXTERNA)</t>
  </si>
  <si>
    <t>45.1</t>
  </si>
  <si>
    <t>45.2</t>
  </si>
  <si>
    <t>45.3</t>
  </si>
  <si>
    <t>45.4</t>
  </si>
  <si>
    <t>45.5</t>
  </si>
  <si>
    <t>45.6</t>
  </si>
  <si>
    <t>45.7</t>
  </si>
  <si>
    <t>45.8</t>
  </si>
  <si>
    <t>45.9</t>
  </si>
  <si>
    <t>45.10</t>
  </si>
  <si>
    <t>45.11</t>
  </si>
  <si>
    <t>45.12</t>
  </si>
  <si>
    <t>45.13</t>
  </si>
  <si>
    <t>45.14</t>
  </si>
  <si>
    <t>45.15</t>
  </si>
  <si>
    <t>46.1</t>
  </si>
  <si>
    <t>46.2</t>
  </si>
  <si>
    <t>46.3</t>
  </si>
  <si>
    <t>46.4</t>
  </si>
  <si>
    <t>47.1</t>
  </si>
  <si>
    <t>47.2</t>
  </si>
  <si>
    <t>48.1</t>
  </si>
  <si>
    <t>48.2</t>
  </si>
  <si>
    <t>48.3</t>
  </si>
  <si>
    <t>48.4</t>
  </si>
  <si>
    <t>48.5</t>
  </si>
  <si>
    <t>48.6</t>
  </si>
  <si>
    <t>48.7</t>
  </si>
  <si>
    <t>48.8</t>
  </si>
  <si>
    <t>48.9</t>
  </si>
  <si>
    <t>48.10</t>
  </si>
  <si>
    <t>48.11</t>
  </si>
  <si>
    <t>49.1</t>
  </si>
  <si>
    <t>49.2</t>
  </si>
  <si>
    <t>50.1</t>
  </si>
  <si>
    <t>50.2</t>
  </si>
  <si>
    <t>50.3</t>
  </si>
  <si>
    <t>51.1</t>
  </si>
  <si>
    <t>51.2</t>
  </si>
  <si>
    <t>51.3</t>
  </si>
  <si>
    <t>52.1</t>
  </si>
  <si>
    <t>94221</t>
  </si>
  <si>
    <t>CUMEEIRA PARA TELHA CERÂMICA EMBOÇADA COM ARGAMASSA TRAÇO 1:2:9 (CIMENTO, CAL E AREIA) PARA TELHADOS COM ATÉ 2 ÁGUAS, INCLUSO TRANSPORTE VERTICAL. AF_07/2019</t>
  </si>
  <si>
    <t>ED-49311</t>
  </si>
  <si>
    <t>ELETRODUTO DE PVC RÍGIDO ROSCÁVEL, DN 40 MM (1.1/2"), INCLUSIVE CONEXÕES, SUPORTES E FIXAÇÃO</t>
  </si>
  <si>
    <t>MERCADO</t>
  </si>
  <si>
    <t>CABO DE ALUMÍNIO TRIPLEX 16MM2 2 FASES ENCAPADAS + 1 NEUTRO NÚ, ISOLAMENTO TIPO EPR/HEPR, NÃO HALOGENADO, ANTICHAMA, TERMOFIXO - FORNECIMENTO E INSTALAÇÃO</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</si>
  <si>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</si>
  <si>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</si>
  <si>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</si>
  <si>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</si>
  <si>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ENTRADA DE ENERGIA</t>
  </si>
  <si>
    <t>M²</t>
  </si>
  <si>
    <t>ED-50955</t>
  </si>
  <si>
    <t>FORNECIMENTO E ASSENTAMENTO DE JANELA DE CORRER EM FERRO (PASSAPRATOS)</t>
  </si>
  <si>
    <t>ED-50938</t>
  </si>
  <si>
    <t>GUARDA-CORPO EM AÇO GALVANIZADO DIN 2440, D = 2", COM SUBDIVISÕES EM TUBO DE AÇO D = 1/2", H = 1,05 M - COM CORRIMÃO SIMPLES DE TUBO DE AÇO GALVANIZADO DE D = 1 1/2"</t>
  </si>
  <si>
    <t>45.16</t>
  </si>
  <si>
    <t>ILUMINAÇÃO EXTERNA</t>
  </si>
  <si>
    <t>POSTE DE AÇO CÔNICO CONTÍNUO CURVO DUPLO, FLANGEADO, H=4,00M, C/ CHUMBADOR DE AÇO, 1"X600MM, PORCA E ARRUELA PARA POSTES DE AÇO COM BASE DE CONCRETO PRÉ-MOLDADO - FORNECIMENTO E INSTALAÇÃO</t>
  </si>
  <si>
    <t>LUMINÁRIA DE LED PARA ILUMINAÇÃO PÚBLICA, VIDRO PLANO, POTÊNCIA 50 W, FLUXO LUMINOSO &gt;=5000lm E INVÓLUCRO EM ALUMÍNIO PINTADO - FORNECIMENTO E INSTALAÇÃO, INCLUSO PEÇAS COMPLEMENTARES</t>
  </si>
  <si>
    <t>ED-51056</t>
  </si>
  <si>
    <t>CAIXA DE INSPEÇÃO EM CIMENTO AGREGADO 300X300 MM COM TAPA EM FERRO FUNDIDO</t>
  </si>
  <si>
    <t>ED-4155</t>
  </si>
  <si>
    <t>DUTO CORRUGADO EM PEAD (POLIETILENO DE ALTA DENSIDADE), PARA PROTEÇÃO DE CABOS SUBTERRÂNEOS DN 30 MM (1.1/4")</t>
  </si>
  <si>
    <t>ED-48951</t>
  </si>
  <si>
    <t>CABO DE COBRE FLEXÍVEL, CLASSE 5, ISOLAMENTO TIPO LSHF/ATOX, NÃO HALOGENADO, ANTICHAMA, TERMOPLÁSTICO,UNIPOLAR, SEÇÃO 2,5 MM2, 70°C, 450/750V</t>
  </si>
  <si>
    <t>ED-49342</t>
  </si>
  <si>
    <t>HASTE DE AÇO COBREADA PARA ATERRAMENTO DIÂMETRO 3/4"X 3000 MM,CONFORME PADRÕES TELEBRÁS</t>
  </si>
  <si>
    <t>ED-48701</t>
  </si>
  <si>
    <t>TERMINAL PARA ATERRAMENTO E CONEXÃO DE QUADRO/PAINEL ELÉTRICO, TIPO PARAFUSO FENDIDO DE APERTO, EM LATÃO ESTANHADO, DIÂMETRO DERIVAÇÃO 2,5MM2-25MM2, INCLUSIVE INSTALAÇÃO</t>
  </si>
  <si>
    <t>52.2</t>
  </si>
  <si>
    <t>52.3</t>
  </si>
  <si>
    <t>52.4</t>
  </si>
  <si>
    <t>52.5</t>
  </si>
  <si>
    <t>52.6</t>
  </si>
  <si>
    <t>52.7</t>
  </si>
  <si>
    <t>PINTURA EXTERNA</t>
  </si>
  <si>
    <t>53.1</t>
  </si>
  <si>
    <t>54.1</t>
  </si>
  <si>
    <t>LIXEIRA PARA PÁTIO/PARQUE REDONDA SUSPENSA BASCULÁVEL, H=42CM D=35CM EM CHAPA FINA COM ACABAMENTO EM ESMALTE ACETINADO, COM SUPORTE DUPLO EM TUDO DE AÇO D=3/4"</t>
  </si>
  <si>
    <t>Monjolos (MG), 05 de dezembro de 2022.</t>
  </si>
  <si>
    <t>OBJETO: REFORMA DO PARQUE DE EVENTOS "FORRÓ DA FLORESTA"</t>
  </si>
  <si>
    <t>LOCAL: Rua do Contorno, S/Nº - Bairro Floresta, Monjolos/MG</t>
  </si>
  <si>
    <t>OBJETO: OBJETO: REFORMA DO PARQUE DE EVENTOS "FORRÓ DA FLORESTA"</t>
  </si>
  <si>
    <t>PREVENÇÃO E COMBATE À INCÊNDIO</t>
  </si>
  <si>
    <t>ED-50266</t>
  </si>
  <si>
    <t>55.1</t>
  </si>
  <si>
    <t>ED-50470</t>
  </si>
  <si>
    <t>ED-9937</t>
  </si>
  <si>
    <t>PINTURA EPÓXI EM PISO, DUAS (2) DEMÃOS, EXCLUSIVE PRIMER EPÓXI, INCLUSIVE LIMPEZA DA SUPERFÍCIE A SER APLICADO MATERIAL</t>
  </si>
  <si>
    <t>PINTURA EM CAIAÇÃO PARA AMBIENTE EXTERNO,TRÊS (3) DEMÃOS, INCLUSIVE PIGMENTO E FIXADOR DE CAL</t>
  </si>
  <si>
    <t>RAMPA DE ACESSIBILIDADE</t>
  </si>
  <si>
    <t>45.17</t>
  </si>
  <si>
    <t>MÊS 8</t>
  </si>
  <si>
    <t>MÊS 9</t>
  </si>
  <si>
    <t>Éric Rodrigues Oliveira
Engenheiro Civil CREA MG221.365/D</t>
  </si>
  <si>
    <t>__________________________________________________________</t>
  </si>
  <si>
    <t>ED-50940</t>
  </si>
  <si>
    <t>GUARDA-CORPO E ALAMBRADO</t>
  </si>
  <si>
    <t>ED-26408</t>
  </si>
  <si>
    <t>ALAMBRADO PARA QUADRA ESPORTIVA, EM TELA DE ARAME GALVANIZADO COM TRAMA LOSANGULAR DE 2" (50,8MM) E FIO BWG12 (2,77MM), EXCLUSIVE PINTURA, INCLUSIVE FIXAÇÃO E FORNECIMENTO EM QUADROS DE TUBOS DE AÇO CARBONO GALVANIZADO DIÂMETRO DE 50MM (2")</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</si>
  <si>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</si>
  <si>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51.4</t>
  </si>
  <si>
    <t>51.5</t>
  </si>
  <si>
    <t>ALVENARIA DE BLOCOS DE CONCRETO ESTRUTURAL 14X19X39 CM, (ESPESSURA 14 CM) FBK = 14,0 MPA, PARA PAREDES COM ÁREA LÍQUIDA MENOR QUE 6M², SEM VÃOS, UTILIZANDO COLHER DE PEDREIRO. AF_12/2014</t>
  </si>
  <si>
    <t>90278</t>
  </si>
  <si>
    <t>48.12</t>
  </si>
  <si>
    <t>GRAUTE FGK=15 MPA; TRAÇO 1:0,04:2,2:2,5 (EM MASSA SECA DE CIMENTO/CAL/AREIA GROSSA/BRITA 0) - PREPARO MECÂNICO COM BETONEIRA 400 L. AF_09/2021</t>
  </si>
  <si>
    <t>29.12</t>
  </si>
  <si>
    <t>12626</t>
  </si>
  <si>
    <t>I-SINAPI</t>
  </si>
  <si>
    <t>7.12</t>
  </si>
  <si>
    <t>CONFORME ESPECIFICAÇÕES DA PLANILHA ORÇAMENTÁRIA.</t>
  </si>
  <si>
    <t>CONFORME ÁREA DE PROJETO.</t>
  </si>
  <si>
    <t>12 x 3,14 x (0,70m)² x 0,10m = 1,85m³</t>
  </si>
  <si>
    <t xml:space="preserve">20 x 0,56m³ = 11,20m³ </t>
  </si>
  <si>
    <t>20 x 18 x 0,94m x 0,40kg/m + 20 x 18 x 2 x 0,03m x 0,40kg/m = 144,00kg Ø 8.0mm</t>
  </si>
  <si>
    <t>(20,34m x 2 + 3,40m x 8 + 1,30m) x 0,35m x 0,18m = 4,36m³</t>
  </si>
  <si>
    <t>(20,38m x 2 + 3,80 x 8 + 1,70m) x 4 x 0,40m = 116,58 kg Ø 8.0mm</t>
  </si>
  <si>
    <t xml:space="preserve">4,57m x 0,35m x 2 x 10 + 3,52m x 0,35m x 2 x 10 = 56,63m² </t>
  </si>
  <si>
    <t>72,86m ÷ 0,15 = 486 estribos x 0,88m x 0,16kg/m = 68,43 kg Ø 5.0mm</t>
  </si>
  <si>
    <t>(7,57m x 4 x 10 + 6,52m x 4 x 10) x 1,00kg/m = 563,60 kg Ø 12.5mm</t>
  </si>
  <si>
    <t>120,30m ÷ 0,12m = 1003 estribos x 0,84m x 0,16 kg Ø 5.0mm</t>
  </si>
  <si>
    <t>(4,57m x 10 + 3,52m x 10) x 0,35m x  0,14m = 3,96m³</t>
  </si>
  <si>
    <t>Previsto em todas as janelas e vãos. Incluso transpasse de 30cm de cada lado da esquadria.</t>
  </si>
  <si>
    <t>Previsto em todas as portas. Incluso transpasse de 30cm de cada lado da esquadria.</t>
  </si>
  <si>
    <t>Previsto em todas as janelas e vãos à meia altura. Incluso transpasse de 30cm de cada lado da esquadria.</t>
  </si>
  <si>
    <t>(20,30m x  2 + 20,30m x 2 - 0,14m x 2 x 10 + 1,34m x 2 + 3,72m x 2 + 3,44m x 16 + 0,76m x 2 + 2,54m x 2) x 0,40m = 60,06m²</t>
  </si>
  <si>
    <t>20,45m x 2 + 3,87m x 10 + 1,77m = 81,37m
81,37m x 2 x 0,40kg/m = 65,10 kg Ø 8.0mm</t>
  </si>
  <si>
    <t>81,37m x 2 x 0,63kg/m = 102,53 kg Ø 10.0mm
11,61m x 2 x 0,63kg/m = 14,63 kg Ø 10.0mm</t>
  </si>
  <si>
    <t>20,30m x 2 + 3,44m x 10 + 1,34m = 76,34 ÷ 0,15m = 509 estribos x 0,94m x 0,16kg/m = 76,55 kg Ø 5.0mm</t>
  </si>
  <si>
    <t>1,48m x 0,14m x 1 mês = 0,21</t>
  </si>
  <si>
    <t>(20,30m x 2 + 1,34m + 3,44m x 10) x 0,14m x 0,40m = 4,27m³</t>
  </si>
  <si>
    <t>Platibanda: 5,22m x 2 + 20,30m x 0,75m x 20,30m x 1,80m = 62,20m²</t>
  </si>
  <si>
    <t>Alvenaria: [(20,34m x 2 + 3,40m x 2 + 0,90m) + (2,50m + 3,40m x 5)] x 2,89m = (48,38m + 19,50m) x 2,89m - 2,89m² = 196,17m²
*Esquadrias: 23,54m²
Área líquida de alvenaria: 193,28m² - 23,54m² = 169,74m²</t>
  </si>
  <si>
    <t>76,48m² x 1 mês = 76,48m² x mês</t>
  </si>
  <si>
    <t>13,02m² x 2,20kg/m² = 28,64kg</t>
  </si>
  <si>
    <t>Previsto em todo piso interno da edificação, inclusive lavanderia.</t>
  </si>
  <si>
    <t>65,11m² x 0,03m = 1,95m³</t>
  </si>
  <si>
    <t>Previsto em todo piso interno da edificação, inclusive lavanderia. Exclusive área de soleiras.</t>
  </si>
  <si>
    <t>69,80m - (6,00m x 4 + 2,70m + 2,60m + 2,70m + 2,60m + 1,00m) = 34,20m</t>
  </si>
  <si>
    <t>[1,30m (lavanderia) + 2,70m (externas) + 3,00m (internas)] x 0,18m = 1,26m²</t>
  </si>
  <si>
    <t>Externo: 20,34m x 4,34m + 20,34m x 5,39m + (3,76m x 3,29m + 5,79m²) x 2 = 234,23m²
234,23m² - 17,88m² (aberturas) = 216,35m²
Espalas de esquadrias: 16,18m²
Interno: (2,50m x 2 + 1,30m x 2 + 3,40m x 2 + 1,30m x 2 + 6,00m x 2 + 3,40m x 2 + 1,50m x 4 + 3,40m x 2 + 2,40m x 2 + 0,18m + 6,00m x 2 + 3,40m x 2 + 1,30m x 2 + 3,40m) x 3,10m + 4,34m² = 247,32m² - 30,48m² (aberturas) = 216,84m²</t>
  </si>
  <si>
    <t>PRAZO DE EXECUÇÃO: 6 meses</t>
  </si>
  <si>
    <t>PRAZO DE EXECUÇÃO: 06 meses</t>
  </si>
  <si>
    <t>ED-50652</t>
  </si>
  <si>
    <t>CALHA EM CHAPA GALVANIZADA, ESP. 0,8MM (GSG-22), COM DESENVOLVIMENTO DE 75CM, INCLUSIVE IÇAMENTO MANUAL VERTICAL</t>
  </si>
  <si>
    <t>ED-50797</t>
  </si>
  <si>
    <t>JANELA DE FERRO E METALON COM CHAPA E GRADE - PADRÃO SEDS</t>
  </si>
  <si>
    <t>9.8</t>
  </si>
  <si>
    <t>42.6</t>
  </si>
  <si>
    <t>ED-51152</t>
  </si>
  <si>
    <t>ESPELHO (40X60CM) ESP.4MM INCLUSIVE FIXAÇÃO COM PARAFUSO FINESSON - FORNECIMENTO E INSTALAÇÃO</t>
  </si>
  <si>
    <t>PORTA DE ALUMÍNIO DE ABRIR COM LAMBRI, COM GUARNIÇÃO, FIXAÇÃO COM PARAFUSOS - FORNECIMENTO E INSTALAÇÃO. AF_12/2019</t>
  </si>
  <si>
    <t>ED-49701</t>
  </si>
  <si>
    <t>FECHADURA TIPO BANHEIRO (TRANQUETA), GRAU DE
SEGURANÇA MÉDIO, DISTÂNCIA DE BROCA 40MM, ACABAMENTO COM ESPELHO CROMADO E MAÇANETA MODELO ALAVANCA EM ZAMAC, INCLUSIVE ACESSÓRIOS PARA FIXAÇÃO E UMA (1) CHAVE</t>
  </si>
  <si>
    <t>31.7</t>
  </si>
  <si>
    <t>98679</t>
  </si>
  <si>
    <t>PISO CIMENTADO, TRAÇO 1:3 (CIMENTO E AREIA), ACABAMENTO LISO, ESPESSURA 2,0 CM, PREPARO MECÂNICO DA ARGAMASSA. AF_09/2020</t>
  </si>
  <si>
    <t>REFORMA DE PASSEIOS</t>
  </si>
  <si>
    <t>REGULARIZAÇÃO DE PISO E ARRIMO LATERAL</t>
  </si>
  <si>
    <t>49.3</t>
  </si>
  <si>
    <t>PISO CIMENTADO, TRAÇO 1:3 (CIMENTO E AREIA), ACABAMENTO LISO, ESPESSURA 2,0 CM, PREPARO MECÂNICO DA ARGAMASSA. AF_09/2020 (PISO ABAIXO DAS RAMPAS DE ACESSIBILIDADE)</t>
  </si>
  <si>
    <t>Monjolos (MG), 20 de dezembro de 2022.</t>
  </si>
  <si>
    <t>Éric Rodrigues Oliveira
CREA MG221.365/D</t>
  </si>
  <si>
    <t>ED-20580</t>
  </si>
  <si>
    <t>ENTRADA DE ENERGIA AÉREA, TIPO B2, PADRÃO CEMIG, CARGA INSTALADA DE 10,1KW ATÉ 15KW, BIFÁSICO, COM SAÍDA SUBTERRÂNEA, INCLUSIVE POSTE, CAIXA PARA MEDIDOR, DISJUNTOR, BARRAMENTO, ATERRAMENTO E ACESSÓRIOS</t>
  </si>
  <si>
    <t>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</si>
</sst>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_);_(@_)"/>
    <numFmt numFmtId="165" formatCode="&quot;R$ &quot;#,##0.00"/>
  </numFmts>
  <fonts count="13" x14ac:knownFonts="1">
    <font>
      <sz val="10"/>
      <name val="Arial"/>
    </font>
    <font>
      <sz val="8"/>
      <name val="Arial"/>
      <family val="2"/>
    </font>
    <font>
      <sz val="10"/>
      <name val="Arial"/>
      <family val="2"/>
    </font>
    <font>
      <b/>
      <sz val="12"/>
      <name val="Arial Nova"/>
      <family val="2"/>
    </font>
    <font>
      <b/>
      <sz val="10"/>
      <name val="Arial Nova"/>
      <family val="2"/>
    </font>
    <font>
      <sz val="10"/>
      <name val="Arial Nova"/>
      <family val="2"/>
    </font>
    <font>
      <b/>
      <sz val="9"/>
      <name val="Arial Nova"/>
      <family val="2"/>
    </font>
    <font>
      <sz val="9"/>
      <name val="Arial Nova"/>
      <family val="2"/>
    </font>
    <font>
      <i/>
      <sz val="9"/>
      <name val="Arial Nova"/>
      <family val="2"/>
    </font>
    <font>
      <b/>
      <sz val="10"/>
      <name val="Arial"/>
      <family val="2"/>
    </font>
    <font>
      <sz val="12"/>
      <name val="Arial Nova"/>
      <family val="2"/>
    </font>
    <font>
      <sz val="10"/>
      <color rgb="FF0070C0"/>
      <name val="Arial Nova"/>
      <family val="2"/>
    </font>
    <font>
      <sz val="10"/>
      <color theme="0"/>
      <name val="Arial Nova"/>
      <family val="2"/>
    </font>
  </fonts>
  <fills count="3">
    <fill>
      <patternFill patternType="none"/>
    </fill>
    <fill>
      <patternFill patternType="gray125"/>
    </fill>
    <fill>
      <patternFill patternType="solid">
        <fgColor indexed="9"/>
        <bgColor indexed="26"/>
      </patternFill>
    </fill>
  </fills>
  <borders count="61">
    <border>
      <left/>
      <right/>
      <top/>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double">
        <color indexed="64"/>
      </bottom>
      <diagonal/>
    </border>
    <border>
      <left/>
      <right style="thin">
        <color indexed="64"/>
      </right>
      <top style="thin">
        <color indexed="8"/>
      </top>
      <bottom style="double">
        <color indexed="64"/>
      </bottom>
      <diagonal/>
    </border>
    <border>
      <left style="thin">
        <color indexed="64"/>
      </left>
      <right style="hair">
        <color indexed="8"/>
      </right>
      <top style="thin">
        <color indexed="64"/>
      </top>
      <bottom style="hair">
        <color indexed="8"/>
      </bottom>
      <diagonal/>
    </border>
    <border>
      <left style="hair">
        <color indexed="8"/>
      </left>
      <right style="hair">
        <color indexed="8"/>
      </right>
      <top style="thin">
        <color indexed="64"/>
      </top>
      <bottom style="hair">
        <color indexed="8"/>
      </bottom>
      <diagonal/>
    </border>
    <border>
      <left style="hair">
        <color indexed="8"/>
      </left>
      <right/>
      <top style="thin">
        <color indexed="64"/>
      </top>
      <bottom style="hair">
        <color indexed="8"/>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thin">
        <color indexed="64"/>
      </left>
      <right/>
      <top style="hair">
        <color indexed="8"/>
      </top>
      <bottom style="hair">
        <color indexed="8"/>
      </bottom>
      <diagonal/>
    </border>
    <border>
      <left style="thin">
        <color indexed="64"/>
      </left>
      <right/>
      <top/>
      <bottom/>
      <diagonal/>
    </border>
    <border>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8"/>
      </left>
      <right style="hair">
        <color indexed="8"/>
      </right>
      <top style="hair">
        <color indexed="8"/>
      </top>
      <bottom style="thin">
        <color indexed="64"/>
      </bottom>
      <diagonal/>
    </border>
    <border>
      <left/>
      <right style="hair">
        <color indexed="8"/>
      </right>
      <top/>
      <bottom/>
      <diagonal/>
    </border>
    <border>
      <left style="hair">
        <color indexed="8"/>
      </left>
      <right style="hair">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hair">
        <color indexed="8"/>
      </bottom>
      <diagonal/>
    </border>
    <border>
      <left/>
      <right/>
      <top style="hair">
        <color indexed="8"/>
      </top>
      <bottom style="hair">
        <color indexed="8"/>
      </bottom>
      <diagonal/>
    </border>
    <border>
      <left/>
      <right/>
      <top/>
      <bottom style="double">
        <color indexed="64"/>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top style="thin">
        <color indexed="8"/>
      </top>
      <bottom style="double">
        <color indexed="64"/>
      </bottom>
      <diagonal/>
    </border>
    <border>
      <left/>
      <right style="thin">
        <color indexed="8"/>
      </right>
      <top style="thin">
        <color indexed="8"/>
      </top>
      <bottom style="medium">
        <color indexed="8"/>
      </bottom>
      <diagonal/>
    </border>
    <border>
      <left/>
      <right style="thin">
        <color indexed="8"/>
      </right>
      <top style="thin">
        <color indexed="8"/>
      </top>
      <bottom style="double">
        <color indexed="64"/>
      </bottom>
      <diagonal/>
    </border>
    <border>
      <left style="thin">
        <color indexed="64"/>
      </left>
      <right style="thin">
        <color indexed="8"/>
      </right>
      <top/>
      <bottom style="double">
        <color indexed="64"/>
      </bottom>
      <diagonal/>
    </border>
    <border>
      <left style="medium">
        <color indexed="8"/>
      </left>
      <right style="thin">
        <color indexed="8"/>
      </right>
      <top/>
      <bottom style="double">
        <color indexed="64"/>
      </bottom>
      <diagonal/>
    </border>
    <border>
      <left style="hair">
        <color indexed="8"/>
      </left>
      <right style="medium">
        <color indexed="8"/>
      </right>
      <top style="thin">
        <color indexed="64"/>
      </top>
      <bottom style="hair">
        <color indexed="8"/>
      </bottom>
      <diagonal/>
    </border>
    <border>
      <left style="hair">
        <color indexed="8"/>
      </left>
      <right style="thin">
        <color indexed="64"/>
      </right>
      <top style="thin">
        <color indexed="64"/>
      </top>
      <bottom style="hair">
        <color indexed="8"/>
      </bottom>
      <diagonal/>
    </border>
    <border>
      <left style="thin">
        <color indexed="64"/>
      </left>
      <right style="hair">
        <color indexed="8"/>
      </right>
      <top style="hair">
        <color indexed="8"/>
      </top>
      <bottom style="thin">
        <color indexed="64"/>
      </bottom>
      <diagonal/>
    </border>
    <border>
      <left style="medium">
        <color indexed="8"/>
      </left>
      <right style="hair">
        <color indexed="8"/>
      </right>
      <top style="hair">
        <color indexed="8"/>
      </top>
      <bottom style="thin">
        <color indexed="64"/>
      </bottom>
      <diagonal/>
    </border>
    <border>
      <left/>
      <right/>
      <top style="thin">
        <color indexed="64"/>
      </top>
      <bottom/>
      <diagonal/>
    </border>
    <border>
      <left style="hair">
        <color indexed="8"/>
      </left>
      <right/>
      <top style="hair">
        <color indexed="8"/>
      </top>
      <bottom/>
      <diagonal/>
    </border>
    <border>
      <left/>
      <right/>
      <top style="hair">
        <color indexed="8"/>
      </top>
      <bottom/>
      <diagonal/>
    </border>
    <border>
      <left style="hair">
        <color indexed="8"/>
      </left>
      <right/>
      <top style="hair">
        <color indexed="8"/>
      </top>
      <bottom style="double">
        <color indexed="64"/>
      </bottom>
      <diagonal/>
    </border>
    <border>
      <left/>
      <right/>
      <top style="hair">
        <color indexed="8"/>
      </top>
      <bottom style="double">
        <color indexed="64"/>
      </bottom>
      <diagonal/>
    </border>
    <border>
      <left/>
      <right style="hair">
        <color indexed="8"/>
      </right>
      <top style="hair">
        <color indexed="8"/>
      </top>
      <bottom style="double">
        <color indexed="64"/>
      </bottom>
      <diagonal/>
    </border>
    <border>
      <left style="thin">
        <color indexed="64"/>
      </left>
      <right style="thin">
        <color indexed="64"/>
      </right>
      <top style="thin">
        <color indexed="64"/>
      </top>
      <bottom style="double">
        <color indexed="64"/>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right style="thin">
        <color indexed="64"/>
      </right>
      <top style="hair">
        <color indexed="8"/>
      </top>
      <bottom style="hair">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3">
    <xf numFmtId="0" fontId="0" fillId="0" borderId="0"/>
    <xf numFmtId="9" fontId="2" fillId="0" borderId="0" applyFill="0" applyBorder="0" applyAlignment="0" applyProtection="0"/>
    <xf numFmtId="164" fontId="2" fillId="0" borderId="0" applyFill="0" applyBorder="0" applyAlignment="0" applyProtection="0"/>
  </cellStyleXfs>
  <cellXfs count="142">
    <xf numFmtId="0" fontId="0" fillId="0" borderId="0" xfId="0"/>
    <xf numFmtId="49" fontId="5" fillId="2" borderId="1" xfId="0" applyNumberFormat="1" applyFont="1" applyFill="1" applyBorder="1" applyAlignment="1">
      <alignment horizontal="center" vertical="top" wrapText="1"/>
    </xf>
    <xf numFmtId="10" fontId="4" fillId="2" borderId="1" xfId="0" applyNumberFormat="1" applyFont="1" applyFill="1" applyBorder="1" applyAlignment="1">
      <alignment horizontal="center" vertical="center" wrapText="1"/>
    </xf>
    <xf numFmtId="10" fontId="4" fillId="2" borderId="1" xfId="0" applyNumberFormat="1" applyFont="1" applyFill="1" applyBorder="1" applyAlignment="1">
      <alignment vertical="center" wrapText="1"/>
    </xf>
    <xf numFmtId="49" fontId="5" fillId="2" borderId="2" xfId="0" applyNumberFormat="1" applyFont="1" applyFill="1" applyBorder="1" applyAlignment="1">
      <alignment horizontal="center" vertical="top" wrapText="1"/>
    </xf>
    <xf numFmtId="165" fontId="4" fillId="2" borderId="2" xfId="0" applyNumberFormat="1" applyFont="1" applyFill="1" applyBorder="1" applyAlignment="1">
      <alignment horizontal="center" vertical="center" wrapText="1"/>
    </xf>
    <xf numFmtId="165" fontId="5" fillId="2" borderId="2" xfId="0" applyNumberFormat="1" applyFont="1" applyFill="1" applyBorder="1" applyAlignment="1">
      <alignment vertical="center" wrapText="1"/>
    </xf>
    <xf numFmtId="10" fontId="4" fillId="2" borderId="2" xfId="0" applyNumberFormat="1" applyFont="1" applyFill="1" applyBorder="1" applyAlignment="1">
      <alignment horizontal="center" vertical="center" wrapText="1"/>
    </xf>
    <xf numFmtId="10" fontId="4" fillId="2" borderId="2" xfId="0" applyNumberFormat="1" applyFont="1" applyFill="1" applyBorder="1" applyAlignment="1">
      <alignment vertical="center" wrapText="1"/>
    </xf>
    <xf numFmtId="10" fontId="4" fillId="2" borderId="2" xfId="2" applyNumberFormat="1" applyFont="1" applyFill="1" applyBorder="1" applyAlignment="1" applyProtection="1">
      <alignment vertical="center" wrapText="1"/>
    </xf>
    <xf numFmtId="49" fontId="4" fillId="2" borderId="2" xfId="0" applyNumberFormat="1" applyFont="1" applyFill="1" applyBorder="1" applyAlignment="1">
      <alignment horizontal="center" vertical="top" wrapText="1"/>
    </xf>
    <xf numFmtId="165" fontId="4" fillId="2" borderId="2" xfId="0" applyNumberFormat="1" applyFont="1" applyFill="1" applyBorder="1" applyAlignment="1">
      <alignment vertical="center" wrapText="1"/>
    </xf>
    <xf numFmtId="0" fontId="5" fillId="2" borderId="0" xfId="0" applyFont="1" applyFill="1"/>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2" xfId="0" applyFont="1" applyBorder="1" applyAlignment="1">
      <alignment horizontal="justify" vertical="center" wrapText="1"/>
    </xf>
    <xf numFmtId="2" fontId="7" fillId="0" borderId="2" xfId="2" applyNumberFormat="1" applyFont="1" applyFill="1" applyBorder="1" applyAlignment="1" applyProtection="1">
      <alignment horizontal="center" vertical="center" wrapText="1"/>
    </xf>
    <xf numFmtId="4" fontId="7" fillId="0" borderId="2"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0" borderId="4" xfId="0" applyFont="1" applyBorder="1" applyAlignment="1">
      <alignment horizontal="justify" vertical="center" wrapText="1"/>
    </xf>
    <xf numFmtId="2" fontId="7" fillId="0" borderId="4" xfId="2" applyNumberFormat="1" applyFont="1" applyFill="1" applyBorder="1" applyAlignment="1" applyProtection="1">
      <alignment horizontal="center" vertical="center" wrapText="1"/>
    </xf>
    <xf numFmtId="4"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4" fontId="6" fillId="0" borderId="0" xfId="0" applyNumberFormat="1" applyFont="1" applyAlignment="1">
      <alignment horizontal="right" vertical="center" wrapText="1"/>
    </xf>
    <xf numFmtId="0" fontId="5" fillId="0" borderId="0" xfId="0" applyFont="1" applyAlignment="1">
      <alignment vertical="center"/>
    </xf>
    <xf numFmtId="4" fontId="5"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Alignment="1">
      <alignment vertical="center"/>
    </xf>
    <xf numFmtId="0" fontId="5" fillId="0" borderId="0" xfId="0" applyFont="1" applyAlignment="1">
      <alignment horizontal="justify" vertical="center" wrapText="1"/>
    </xf>
    <xf numFmtId="0" fontId="4" fillId="0" borderId="5" xfId="0" applyFont="1" applyBorder="1" applyAlignment="1">
      <alignment horizontal="center" vertical="center"/>
    </xf>
    <xf numFmtId="0" fontId="5" fillId="0" borderId="0" xfId="0" applyFont="1"/>
    <xf numFmtId="0" fontId="4" fillId="2" borderId="0" xfId="0" applyFont="1" applyFill="1"/>
    <xf numFmtId="0" fontId="5" fillId="0" borderId="0" xfId="0" applyFont="1" applyAlignment="1">
      <alignment horizontal="center"/>
    </xf>
    <xf numFmtId="10" fontId="4" fillId="2" borderId="1" xfId="2" applyNumberFormat="1" applyFont="1" applyFill="1" applyBorder="1" applyAlignment="1" applyProtection="1">
      <alignment vertical="center" wrapText="1"/>
    </xf>
    <xf numFmtId="0" fontId="7" fillId="0" borderId="3" xfId="0" applyFont="1" applyBorder="1" applyAlignment="1">
      <alignment horizontal="center" vertical="center" wrapText="1"/>
    </xf>
    <xf numFmtId="0" fontId="7" fillId="0" borderId="3" xfId="0" applyFont="1" applyBorder="1" applyAlignment="1">
      <alignment horizontal="justify" vertical="center" wrapText="1"/>
    </xf>
    <xf numFmtId="2" fontId="7" fillId="0" borderId="3" xfId="2" applyNumberFormat="1" applyFont="1" applyFill="1" applyBorder="1" applyAlignment="1" applyProtection="1">
      <alignment horizontal="center" vertical="center" wrapText="1"/>
    </xf>
    <xf numFmtId="0" fontId="6" fillId="0" borderId="3" xfId="0" applyFont="1" applyBorder="1" applyAlignment="1">
      <alignment horizontal="left" vertical="center" wrapText="1"/>
    </xf>
    <xf numFmtId="0" fontId="4" fillId="0" borderId="6" xfId="0" applyFont="1" applyBorder="1" applyAlignment="1">
      <alignment horizontal="left" vertical="center"/>
    </xf>
    <xf numFmtId="0" fontId="4" fillId="0" borderId="7" xfId="0" applyFont="1" applyBorder="1" applyAlignment="1">
      <alignment horizontal="center" vertical="center"/>
    </xf>
    <xf numFmtId="10" fontId="4" fillId="0" borderId="8" xfId="1" applyNumberFormat="1" applyFont="1" applyFill="1" applyBorder="1" applyAlignment="1" applyProtection="1">
      <alignment horizontal="center" vertical="center"/>
    </xf>
    <xf numFmtId="0" fontId="6" fillId="0" borderId="9" xfId="0"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12" xfId="0" applyFont="1" applyBorder="1" applyAlignment="1">
      <alignment horizontal="left" vertical="center" wrapText="1"/>
    </xf>
    <xf numFmtId="0" fontId="7" fillId="0" borderId="13" xfId="0" applyFont="1" applyBorder="1" applyAlignment="1">
      <alignment horizontal="center" vertical="center" wrapText="1"/>
    </xf>
    <xf numFmtId="4" fontId="7" fillId="0" borderId="12" xfId="0" applyNumberFormat="1" applyFont="1" applyBorder="1" applyAlignment="1">
      <alignment horizontal="center" vertical="center" wrapText="1"/>
    </xf>
    <xf numFmtId="4" fontId="6" fillId="0" borderId="12"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4" fontId="6" fillId="0" borderId="16" xfId="0" applyNumberFormat="1"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wrapText="1"/>
    </xf>
    <xf numFmtId="0" fontId="4" fillId="2" borderId="20" xfId="0" applyFont="1" applyFill="1" applyBorder="1" applyAlignment="1">
      <alignment horizontal="center" vertical="center"/>
    </xf>
    <xf numFmtId="0" fontId="4" fillId="2" borderId="20" xfId="0" applyFont="1" applyFill="1" applyBorder="1" applyAlignment="1">
      <alignment horizontal="center" vertical="center" wrapText="1"/>
    </xf>
    <xf numFmtId="0" fontId="7" fillId="0" borderId="4" xfId="0" applyFont="1" applyBorder="1" applyAlignment="1">
      <alignment horizontal="center" vertical="center" wrapText="1"/>
    </xf>
    <xf numFmtId="4" fontId="9" fillId="0" borderId="21" xfId="0" applyNumberFormat="1" applyFont="1" applyBorder="1" applyAlignment="1">
      <alignment horizontal="center" vertical="center"/>
    </xf>
    <xf numFmtId="0" fontId="0" fillId="0" borderId="0" xfId="0" applyAlignment="1">
      <alignment vertical="center"/>
    </xf>
    <xf numFmtId="4" fontId="12" fillId="2" borderId="22" xfId="0" applyNumberFormat="1" applyFont="1" applyFill="1" applyBorder="1"/>
    <xf numFmtId="165" fontId="4" fillId="2" borderId="23" xfId="0" applyNumberFormat="1" applyFont="1" applyFill="1" applyBorder="1" applyAlignment="1">
      <alignment horizontal="center" vertical="center" wrapText="1"/>
    </xf>
    <xf numFmtId="165" fontId="4" fillId="2" borderId="23" xfId="0" applyNumberFormat="1" applyFont="1" applyFill="1" applyBorder="1" applyAlignment="1">
      <alignment vertical="center" wrapText="1"/>
    </xf>
    <xf numFmtId="0" fontId="4" fillId="2" borderId="24" xfId="0" applyFont="1" applyFill="1" applyBorder="1" applyAlignment="1">
      <alignment horizontal="center" vertical="center" wrapText="1"/>
    </xf>
    <xf numFmtId="0" fontId="4" fillId="2" borderId="24" xfId="0" applyFont="1" applyFill="1" applyBorder="1" applyAlignment="1">
      <alignment horizontal="center" vertical="center"/>
    </xf>
    <xf numFmtId="0" fontId="6" fillId="0" borderId="25" xfId="0" applyFont="1" applyBorder="1" applyAlignment="1">
      <alignment horizontal="left" vertical="center" wrapText="1"/>
    </xf>
    <xf numFmtId="0" fontId="6" fillId="0" borderId="12" xfId="0" applyFont="1" applyBorder="1" applyAlignment="1">
      <alignment horizontal="left" vertical="center" wrapText="1"/>
    </xf>
    <xf numFmtId="0" fontId="7" fillId="0" borderId="13" xfId="0" applyFont="1" applyBorder="1" applyAlignment="1">
      <alignment horizontal="center" vertical="center" wrapText="1"/>
    </xf>
    <xf numFmtId="0" fontId="7" fillId="0" borderId="26" xfId="0" applyFont="1" applyBorder="1" applyAlignment="1">
      <alignment horizontal="center" vertical="center" wrapText="1"/>
    </xf>
    <xf numFmtId="4" fontId="6" fillId="0" borderId="2" xfId="0" applyNumberFormat="1" applyFont="1" applyBorder="1" applyAlignment="1">
      <alignment horizontal="right" vertical="center" wrapText="1"/>
    </xf>
    <xf numFmtId="0" fontId="7" fillId="0" borderId="14"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4" xfId="0" applyFont="1" applyBorder="1" applyAlignment="1">
      <alignment horizontal="center" vertical="center" wrapText="1"/>
    </xf>
    <xf numFmtId="4" fontId="6" fillId="0" borderId="3" xfId="0" applyNumberFormat="1" applyFont="1" applyBorder="1" applyAlignment="1">
      <alignment horizontal="right" vertical="center" wrapText="1"/>
    </xf>
    <xf numFmtId="4" fontId="6" fillId="0" borderId="4" xfId="0" applyNumberFormat="1" applyFont="1" applyBorder="1" applyAlignment="1">
      <alignment horizontal="right" vertical="center" wrapText="1"/>
    </xf>
    <xf numFmtId="0" fontId="3" fillId="0" borderId="28" xfId="0" applyFont="1" applyBorder="1" applyAlignment="1">
      <alignment horizontal="center" vertical="center"/>
    </xf>
    <xf numFmtId="0" fontId="5" fillId="0" borderId="29" xfId="0" applyFont="1" applyBorder="1" applyAlignment="1">
      <alignment horizontal="left" vertical="center"/>
    </xf>
    <xf numFmtId="0" fontId="5" fillId="0" borderId="30" xfId="0" applyFont="1" applyBorder="1" applyAlignment="1">
      <alignment horizontal="left" vertical="center"/>
    </xf>
    <xf numFmtId="0" fontId="5" fillId="0" borderId="31" xfId="0" applyFont="1" applyBorder="1" applyAlignment="1">
      <alignment horizontal="left" vertical="center"/>
    </xf>
    <xf numFmtId="0" fontId="4" fillId="0" borderId="32"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5" fillId="0" borderId="33" xfId="0" applyFont="1" applyBorder="1" applyAlignment="1">
      <alignment horizontal="justify" vertical="center" wrapText="1"/>
    </xf>
    <xf numFmtId="0" fontId="5" fillId="0" borderId="34" xfId="0" applyFont="1" applyBorder="1" applyAlignment="1">
      <alignment horizontal="justify" vertical="center" wrapText="1"/>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5" fillId="0" borderId="34" xfId="0" applyFont="1" applyBorder="1" applyAlignment="1">
      <alignment horizontal="justify"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left" vertical="center"/>
    </xf>
    <xf numFmtId="0" fontId="5" fillId="0" borderId="40" xfId="0" applyFont="1" applyBorder="1" applyAlignment="1">
      <alignment horizontal="left" vertical="center"/>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7" fillId="0" borderId="0" xfId="0" applyFont="1" applyAlignment="1">
      <alignment horizontal="left"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4" fontId="4" fillId="0" borderId="21" xfId="0" applyNumberFormat="1" applyFont="1" applyBorder="1" applyAlignment="1">
      <alignment horizontal="right" vertical="center" wrapText="1"/>
    </xf>
    <xf numFmtId="0" fontId="8" fillId="0" borderId="14"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3" xfId="0" applyFont="1" applyBorder="1" applyAlignment="1">
      <alignment horizontal="center" vertical="center" wrapText="1"/>
    </xf>
    <xf numFmtId="0" fontId="5" fillId="2" borderId="48" xfId="0" applyFont="1" applyFill="1" applyBorder="1" applyAlignment="1">
      <alignment horizontal="left" wrapText="1"/>
    </xf>
    <xf numFmtId="0" fontId="5" fillId="2" borderId="49" xfId="0" applyFont="1" applyFill="1" applyBorder="1" applyAlignment="1">
      <alignment horizontal="left" wrapText="1"/>
    </xf>
    <xf numFmtId="0" fontId="10" fillId="2" borderId="50" xfId="0" applyFont="1" applyFill="1" applyBorder="1" applyAlignment="1">
      <alignment horizontal="left" vertical="center" wrapText="1"/>
    </xf>
    <xf numFmtId="0" fontId="10" fillId="2" borderId="51" xfId="0" applyFont="1" applyFill="1" applyBorder="1" applyAlignment="1">
      <alignment horizontal="left" vertical="center" wrapText="1"/>
    </xf>
    <xf numFmtId="0" fontId="10" fillId="2" borderId="52" xfId="0" applyFont="1" applyFill="1" applyBorder="1" applyAlignment="1">
      <alignment horizontal="left" vertical="center" wrapText="1"/>
    </xf>
    <xf numFmtId="0" fontId="3" fillId="2" borderId="53" xfId="0" applyFont="1" applyFill="1" applyBorder="1" applyAlignment="1">
      <alignment horizontal="center" vertical="center"/>
    </xf>
    <xf numFmtId="0" fontId="10" fillId="2" borderId="54" xfId="0" applyFont="1" applyFill="1" applyBorder="1" applyAlignment="1">
      <alignment horizontal="left" vertical="center" wrapText="1"/>
    </xf>
    <xf numFmtId="0" fontId="10" fillId="2" borderId="55" xfId="0" applyFont="1" applyFill="1" applyBorder="1" applyAlignment="1">
      <alignment horizontal="left" vertical="center" wrapText="1"/>
    </xf>
    <xf numFmtId="0" fontId="10" fillId="2" borderId="56"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27"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wrapText="1"/>
    </xf>
    <xf numFmtId="0" fontId="5" fillId="2" borderId="0" xfId="0" applyFont="1" applyFill="1" applyAlignment="1">
      <alignment horizontal="center"/>
    </xf>
    <xf numFmtId="4" fontId="7" fillId="0" borderId="3" xfId="0" applyNumberFormat="1" applyFont="1" applyBorder="1" applyAlignment="1">
      <alignment horizontal="center" vertical="center" wrapText="1"/>
    </xf>
    <xf numFmtId="4" fontId="7" fillId="0" borderId="27" xfId="0" applyNumberFormat="1" applyFont="1" applyBorder="1" applyAlignment="1">
      <alignment horizontal="center" vertical="center" wrapText="1"/>
    </xf>
    <xf numFmtId="4" fontId="7" fillId="0" borderId="57" xfId="0" applyNumberFormat="1" applyFont="1" applyBorder="1" applyAlignment="1">
      <alignment horizontal="center" vertical="center" wrapText="1"/>
    </xf>
    <xf numFmtId="4" fontId="6" fillId="0" borderId="14" xfId="0" applyNumberFormat="1" applyFont="1" applyBorder="1" applyAlignment="1">
      <alignment horizontal="center" vertical="center" wrapText="1"/>
    </xf>
    <xf numFmtId="4" fontId="6" fillId="0" borderId="27" xfId="0" applyNumberFormat="1" applyFont="1" applyBorder="1" applyAlignment="1">
      <alignment horizontal="center" vertical="center" wrapText="1"/>
    </xf>
    <xf numFmtId="4" fontId="6" fillId="0" borderId="57"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32"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cellXfs>
  <cellStyles count="3">
    <cellStyle name="Normal" xfId="0" builtinId="0"/>
    <cellStyle name="Porcentagem" xfId="1" builtinId="5"/>
    <cellStyle name="Vírgula" xfId="2" builtinId="3"/>
  </cellStyles>
  <dxfs count="5">
    <dxf>
      <font>
        <color rgb="FF0070C0"/>
      </font>
    </dxf>
    <dxf>
      <font>
        <color rgb="FFFF0000"/>
      </font>
    </dxf>
    <dxf>
      <font>
        <color rgb="FF006100"/>
      </font>
      <fill>
        <patternFill>
          <bgColor rgb="FFC6EFCE"/>
        </patternFill>
      </fill>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4"/>
  <sheetViews>
    <sheetView showGridLines="0" showZeros="0" tabSelected="1" view="pageLayout" topLeftCell="A399" zoomScale="115" zoomScaleNormal="115" zoomScaleSheetLayoutView="120" zoomScalePageLayoutView="115" workbookViewId="0">
      <selection activeCell="A418" sqref="A418:F418"/>
    </sheetView>
  </sheetViews>
  <sheetFormatPr defaultColWidth="9" defaultRowHeight="12.75" x14ac:dyDescent="0.2"/>
  <cols>
    <col min="1" max="1" width="7.42578125" style="27" customWidth="1"/>
    <col min="2" max="3" width="9.42578125" style="27" customWidth="1"/>
    <col min="4" max="4" width="45.42578125" style="31" customWidth="1"/>
    <col min="5" max="5" width="9.7109375" style="27" customWidth="1"/>
    <col min="6" max="6" width="9.28515625" style="27" customWidth="1"/>
    <col min="7" max="9" width="12.140625" style="27" customWidth="1"/>
    <col min="10" max="16384" width="9" style="27"/>
  </cols>
  <sheetData>
    <row r="1" spans="1:10" ht="20.100000000000001" customHeight="1" thickBot="1" x14ac:dyDescent="0.25">
      <c r="A1" s="79" t="s">
        <v>0</v>
      </c>
      <c r="B1" s="79"/>
      <c r="C1" s="79"/>
      <c r="D1" s="79"/>
      <c r="E1" s="79"/>
      <c r="F1" s="79"/>
      <c r="G1" s="79"/>
      <c r="H1" s="79"/>
      <c r="I1" s="79"/>
    </row>
    <row r="2" spans="1:10" ht="14.1" customHeight="1" thickTop="1" x14ac:dyDescent="0.2">
      <c r="A2" s="80" t="s">
        <v>51</v>
      </c>
      <c r="B2" s="81"/>
      <c r="C2" s="81"/>
      <c r="D2" s="81"/>
      <c r="E2" s="81"/>
      <c r="F2" s="81"/>
      <c r="G2" s="81"/>
      <c r="H2" s="81"/>
      <c r="I2" s="82"/>
    </row>
    <row r="3" spans="1:10" ht="14.1" customHeight="1" x14ac:dyDescent="0.2">
      <c r="A3" s="83" t="s">
        <v>660</v>
      </c>
      <c r="B3" s="84"/>
      <c r="C3" s="84"/>
      <c r="D3" s="84"/>
      <c r="E3" s="84"/>
      <c r="F3" s="84"/>
      <c r="G3" s="84"/>
      <c r="H3" s="84"/>
      <c r="I3" s="85"/>
    </row>
    <row r="4" spans="1:10" ht="14.1" customHeight="1" x14ac:dyDescent="0.2">
      <c r="A4" s="86" t="s">
        <v>661</v>
      </c>
      <c r="B4" s="87"/>
      <c r="C4" s="87"/>
      <c r="D4" s="87"/>
      <c r="E4" s="87"/>
      <c r="F4" s="88" t="s">
        <v>1</v>
      </c>
      <c r="G4" s="88"/>
      <c r="H4" s="88"/>
      <c r="I4" s="89"/>
    </row>
    <row r="5" spans="1:10" ht="24" customHeight="1" thickBot="1" x14ac:dyDescent="0.25">
      <c r="A5" s="86" t="s">
        <v>137</v>
      </c>
      <c r="B5" s="90"/>
      <c r="C5" s="90"/>
      <c r="D5" s="90"/>
      <c r="E5" s="90"/>
      <c r="F5" s="91" t="s">
        <v>2</v>
      </c>
      <c r="G5" s="93" t="s">
        <v>3</v>
      </c>
      <c r="H5" s="32" t="s">
        <v>4</v>
      </c>
      <c r="I5" s="41" t="s">
        <v>5</v>
      </c>
    </row>
    <row r="6" spans="1:10" ht="14.1" customHeight="1" thickBot="1" x14ac:dyDescent="0.25">
      <c r="A6" s="95" t="s">
        <v>722</v>
      </c>
      <c r="B6" s="96"/>
      <c r="C6" s="96"/>
      <c r="D6" s="96"/>
      <c r="E6" s="96"/>
      <c r="F6" s="92"/>
      <c r="G6" s="94"/>
      <c r="H6" s="42" t="s">
        <v>6</v>
      </c>
      <c r="I6" s="43">
        <v>0.2324</v>
      </c>
    </row>
    <row r="7" spans="1:10" ht="39" thickTop="1" x14ac:dyDescent="0.2">
      <c r="A7" s="55" t="s">
        <v>7</v>
      </c>
      <c r="B7" s="56" t="s">
        <v>8</v>
      </c>
      <c r="C7" s="56" t="s">
        <v>52</v>
      </c>
      <c r="D7" s="56" t="s">
        <v>9</v>
      </c>
      <c r="E7" s="57" t="s">
        <v>49</v>
      </c>
      <c r="F7" s="57" t="s">
        <v>50</v>
      </c>
      <c r="G7" s="56" t="s">
        <v>53</v>
      </c>
      <c r="H7" s="56" t="s">
        <v>54</v>
      </c>
      <c r="I7" s="58" t="s">
        <v>10</v>
      </c>
    </row>
    <row r="8" spans="1:10" x14ac:dyDescent="0.2">
      <c r="A8" s="103" t="s">
        <v>318</v>
      </c>
      <c r="B8" s="104"/>
      <c r="C8" s="104"/>
      <c r="D8" s="104"/>
      <c r="E8" s="104"/>
      <c r="F8" s="105"/>
      <c r="G8" s="40"/>
      <c r="H8" s="40"/>
      <c r="I8" s="47"/>
    </row>
    <row r="9" spans="1:10" x14ac:dyDescent="0.2">
      <c r="A9" s="44">
        <v>1</v>
      </c>
      <c r="B9" s="45" t="s">
        <v>18</v>
      </c>
      <c r="C9" s="46" t="s">
        <v>18</v>
      </c>
      <c r="D9" s="97" t="s">
        <v>55</v>
      </c>
      <c r="E9" s="97" t="s">
        <v>27</v>
      </c>
      <c r="F9" s="97">
        <v>24.38</v>
      </c>
      <c r="G9" s="97">
        <v>60.52</v>
      </c>
      <c r="H9" s="97">
        <f>ROUND(G9+(G9*$I$6),2)</f>
        <v>74.58</v>
      </c>
      <c r="I9" s="98">
        <f>ROUND((F9*H9),2)</f>
        <v>1818.26</v>
      </c>
    </row>
    <row r="10" spans="1:10" ht="72" x14ac:dyDescent="0.2">
      <c r="A10" s="48" t="s">
        <v>11</v>
      </c>
      <c r="B10" s="20" t="s">
        <v>63</v>
      </c>
      <c r="C10" s="20" t="s">
        <v>82</v>
      </c>
      <c r="D10" s="21" t="s">
        <v>70</v>
      </c>
      <c r="E10" s="22" t="s">
        <v>49</v>
      </c>
      <c r="F10" s="23">
        <v>1</v>
      </c>
      <c r="G10" s="18">
        <v>1179.1099999999999</v>
      </c>
      <c r="H10" s="18">
        <f>TRUNC(G10+(G10*$I$6),2)</f>
        <v>1453.13</v>
      </c>
      <c r="I10" s="49">
        <f>ROUND((F10*H10),2)</f>
        <v>1453.13</v>
      </c>
      <c r="J10" s="28"/>
    </row>
    <row r="11" spans="1:10" x14ac:dyDescent="0.2">
      <c r="A11" s="48" t="s">
        <v>13</v>
      </c>
      <c r="B11" s="20" t="s">
        <v>138</v>
      </c>
      <c r="C11" s="20" t="s">
        <v>82</v>
      </c>
      <c r="D11" s="21" t="s">
        <v>139</v>
      </c>
      <c r="E11" s="22" t="s">
        <v>12</v>
      </c>
      <c r="F11" s="23">
        <v>76.489999999999995</v>
      </c>
      <c r="G11" s="18">
        <v>8.94</v>
      </c>
      <c r="H11" s="18">
        <f>TRUNC(G11+(G11*$I$6),2)</f>
        <v>11.01</v>
      </c>
      <c r="I11" s="49">
        <f>ROUND((F11*H11),2)</f>
        <v>842.15</v>
      </c>
      <c r="J11" s="28"/>
    </row>
    <row r="12" spans="1:10" ht="12.75" customHeight="1" x14ac:dyDescent="0.2">
      <c r="A12" s="71"/>
      <c r="B12" s="72"/>
      <c r="C12" s="72"/>
      <c r="D12" s="72"/>
      <c r="E12" s="72"/>
      <c r="F12" s="72"/>
      <c r="G12" s="73" t="s">
        <v>14</v>
      </c>
      <c r="H12" s="73"/>
      <c r="I12" s="50">
        <f>ROUND(SUM(I10:I11),2)</f>
        <v>2295.2800000000002</v>
      </c>
      <c r="J12" s="28"/>
    </row>
    <row r="13" spans="1:10" ht="12.75" customHeight="1" x14ac:dyDescent="0.2">
      <c r="A13" s="51">
        <v>2</v>
      </c>
      <c r="B13" s="13" t="s">
        <v>18</v>
      </c>
      <c r="C13" s="14" t="s">
        <v>18</v>
      </c>
      <c r="D13" s="69" t="s">
        <v>140</v>
      </c>
      <c r="E13" s="69"/>
      <c r="F13" s="69"/>
      <c r="G13" s="69"/>
      <c r="H13" s="69">
        <f>ROUND(G13+(G13*$I$6),2)</f>
        <v>0</v>
      </c>
      <c r="I13" s="70">
        <f t="shared" ref="I13:I21" si="0">ROUND((F13*H13),2)</f>
        <v>0</v>
      </c>
      <c r="J13" s="28"/>
    </row>
    <row r="14" spans="1:10" ht="24" x14ac:dyDescent="0.2">
      <c r="A14" s="48" t="s">
        <v>15</v>
      </c>
      <c r="B14" s="20" t="s">
        <v>141</v>
      </c>
      <c r="C14" s="20" t="s">
        <v>82</v>
      </c>
      <c r="D14" s="21" t="s">
        <v>80</v>
      </c>
      <c r="E14" s="22" t="s">
        <v>16</v>
      </c>
      <c r="F14" s="23">
        <v>1.85</v>
      </c>
      <c r="G14" s="19">
        <v>42.33</v>
      </c>
      <c r="H14" s="18">
        <f t="shared" ref="H14:H21" si="1">TRUNC(G14+(G14*$I$6),2)</f>
        <v>52.16</v>
      </c>
      <c r="I14" s="49">
        <f t="shared" si="0"/>
        <v>96.5</v>
      </c>
      <c r="J14" s="28"/>
    </row>
    <row r="15" spans="1:10" ht="24" x14ac:dyDescent="0.2">
      <c r="A15" s="48" t="s">
        <v>79</v>
      </c>
      <c r="B15" s="20" t="s">
        <v>95</v>
      </c>
      <c r="C15" s="20" t="s">
        <v>77</v>
      </c>
      <c r="D15" s="21" t="s">
        <v>96</v>
      </c>
      <c r="E15" s="22" t="s">
        <v>16</v>
      </c>
      <c r="F15" s="23">
        <v>11.2</v>
      </c>
      <c r="G15" s="19">
        <v>71.28</v>
      </c>
      <c r="H15" s="18">
        <f t="shared" si="1"/>
        <v>87.84</v>
      </c>
      <c r="I15" s="49">
        <f t="shared" si="0"/>
        <v>983.81</v>
      </c>
      <c r="J15" s="28"/>
    </row>
    <row r="16" spans="1:10" ht="24" x14ac:dyDescent="0.2">
      <c r="A16" s="48" t="s">
        <v>132</v>
      </c>
      <c r="B16" s="20" t="s">
        <v>143</v>
      </c>
      <c r="C16" s="20" t="s">
        <v>82</v>
      </c>
      <c r="D16" s="21" t="s">
        <v>365</v>
      </c>
      <c r="E16" s="22" t="s">
        <v>142</v>
      </c>
      <c r="F16" s="23">
        <v>144</v>
      </c>
      <c r="G16" s="19">
        <v>13.15</v>
      </c>
      <c r="H16" s="18">
        <f t="shared" si="1"/>
        <v>16.2</v>
      </c>
      <c r="I16" s="49">
        <f t="shared" si="0"/>
        <v>2332.8000000000002</v>
      </c>
      <c r="J16" s="28"/>
    </row>
    <row r="17" spans="1:10" ht="48" x14ac:dyDescent="0.2">
      <c r="A17" s="48" t="s">
        <v>319</v>
      </c>
      <c r="B17" s="20" t="s">
        <v>152</v>
      </c>
      <c r="C17" s="20" t="s">
        <v>82</v>
      </c>
      <c r="D17" s="21" t="s">
        <v>366</v>
      </c>
      <c r="E17" s="22" t="s">
        <v>16</v>
      </c>
      <c r="F17" s="23">
        <f>F15</f>
        <v>11.2</v>
      </c>
      <c r="G17" s="19">
        <v>612.49</v>
      </c>
      <c r="H17" s="18">
        <f t="shared" si="1"/>
        <v>754.83</v>
      </c>
      <c r="I17" s="49">
        <f t="shared" si="0"/>
        <v>8454.1</v>
      </c>
      <c r="J17" s="28"/>
    </row>
    <row r="18" spans="1:10" ht="24" x14ac:dyDescent="0.2">
      <c r="A18" s="48" t="s">
        <v>320</v>
      </c>
      <c r="B18" s="20" t="s">
        <v>95</v>
      </c>
      <c r="C18" s="20" t="s">
        <v>77</v>
      </c>
      <c r="D18" s="21" t="s">
        <v>96</v>
      </c>
      <c r="E18" s="22" t="s">
        <v>16</v>
      </c>
      <c r="F18" s="23">
        <v>4.3600000000000003</v>
      </c>
      <c r="G18" s="19">
        <v>71.28</v>
      </c>
      <c r="H18" s="18">
        <f t="shared" si="1"/>
        <v>87.84</v>
      </c>
      <c r="I18" s="49">
        <f t="shared" si="0"/>
        <v>382.98</v>
      </c>
      <c r="J18" s="28"/>
    </row>
    <row r="19" spans="1:10" ht="24" x14ac:dyDescent="0.2">
      <c r="A19" s="48" t="s">
        <v>321</v>
      </c>
      <c r="B19" s="20" t="s">
        <v>143</v>
      </c>
      <c r="C19" s="20" t="s">
        <v>82</v>
      </c>
      <c r="D19" s="21" t="s">
        <v>365</v>
      </c>
      <c r="E19" s="22" t="s">
        <v>142</v>
      </c>
      <c r="F19" s="23">
        <v>116.58</v>
      </c>
      <c r="G19" s="19">
        <v>13.15</v>
      </c>
      <c r="H19" s="18">
        <f t="shared" si="1"/>
        <v>16.2</v>
      </c>
      <c r="I19" s="49">
        <f t="shared" si="0"/>
        <v>1888.6</v>
      </c>
      <c r="J19" s="28"/>
    </row>
    <row r="20" spans="1:10" ht="24" x14ac:dyDescent="0.2">
      <c r="A20" s="48" t="s">
        <v>322</v>
      </c>
      <c r="B20" s="20" t="s">
        <v>144</v>
      </c>
      <c r="C20" s="20" t="s">
        <v>82</v>
      </c>
      <c r="D20" s="21" t="s">
        <v>367</v>
      </c>
      <c r="E20" s="22" t="s">
        <v>142</v>
      </c>
      <c r="F20" s="23">
        <v>68.430000000000007</v>
      </c>
      <c r="G20" s="19">
        <v>14.16</v>
      </c>
      <c r="H20" s="18">
        <f t="shared" si="1"/>
        <v>17.45</v>
      </c>
      <c r="I20" s="49">
        <f t="shared" si="0"/>
        <v>1194.0999999999999</v>
      </c>
      <c r="J20" s="28"/>
    </row>
    <row r="21" spans="1:10" ht="48" x14ac:dyDescent="0.2">
      <c r="A21" s="48" t="s">
        <v>323</v>
      </c>
      <c r="B21" s="20" t="s">
        <v>152</v>
      </c>
      <c r="C21" s="20" t="s">
        <v>82</v>
      </c>
      <c r="D21" s="21" t="s">
        <v>366</v>
      </c>
      <c r="E21" s="22" t="s">
        <v>16</v>
      </c>
      <c r="F21" s="23">
        <v>4.3600000000000003</v>
      </c>
      <c r="G21" s="19">
        <v>612.49</v>
      </c>
      <c r="H21" s="18">
        <f t="shared" si="1"/>
        <v>754.83</v>
      </c>
      <c r="I21" s="49">
        <f t="shared" si="0"/>
        <v>3291.06</v>
      </c>
      <c r="J21" s="28"/>
    </row>
    <row r="22" spans="1:10" ht="12.75" customHeight="1" x14ac:dyDescent="0.2">
      <c r="A22" s="71"/>
      <c r="B22" s="72"/>
      <c r="C22" s="72"/>
      <c r="D22" s="72"/>
      <c r="E22" s="72"/>
      <c r="F22" s="72"/>
      <c r="G22" s="73" t="s">
        <v>14</v>
      </c>
      <c r="H22" s="73"/>
      <c r="I22" s="50">
        <f>ROUND(SUM(I14:I21),2)</f>
        <v>18623.95</v>
      </c>
      <c r="J22" s="28"/>
    </row>
    <row r="23" spans="1:10" ht="12.75" customHeight="1" x14ac:dyDescent="0.2">
      <c r="A23" s="51">
        <v>3</v>
      </c>
      <c r="B23" s="13" t="s">
        <v>18</v>
      </c>
      <c r="C23" s="14" t="s">
        <v>18</v>
      </c>
      <c r="D23" s="69" t="s">
        <v>154</v>
      </c>
      <c r="E23" s="69"/>
      <c r="F23" s="69"/>
      <c r="G23" s="69"/>
      <c r="H23" s="69">
        <f>ROUND(G23+(G23*$I$6),2)</f>
        <v>0</v>
      </c>
      <c r="I23" s="70">
        <f t="shared" ref="I23:I37" si="2">ROUND((F23*H23),2)</f>
        <v>0</v>
      </c>
      <c r="J23" s="28"/>
    </row>
    <row r="24" spans="1:10" ht="36" x14ac:dyDescent="0.2">
      <c r="A24" s="48" t="s">
        <v>17</v>
      </c>
      <c r="B24" s="15" t="s">
        <v>145</v>
      </c>
      <c r="C24" s="15" t="s">
        <v>82</v>
      </c>
      <c r="D24" s="16" t="s">
        <v>368</v>
      </c>
      <c r="E24" s="17" t="s">
        <v>12</v>
      </c>
      <c r="F24" s="18">
        <v>56.63</v>
      </c>
      <c r="G24" s="19">
        <v>54.48</v>
      </c>
      <c r="H24" s="18">
        <f t="shared" ref="H24:H37" si="3">TRUNC(G24+(G24*$I$6),2)</f>
        <v>67.14</v>
      </c>
      <c r="I24" s="49">
        <f t="shared" si="2"/>
        <v>3802.14</v>
      </c>
      <c r="J24" s="28"/>
    </row>
    <row r="25" spans="1:10" ht="24" x14ac:dyDescent="0.2">
      <c r="A25" s="48" t="s">
        <v>64</v>
      </c>
      <c r="B25" s="20" t="s">
        <v>143</v>
      </c>
      <c r="C25" s="20" t="s">
        <v>82</v>
      </c>
      <c r="D25" s="21" t="s">
        <v>369</v>
      </c>
      <c r="E25" s="22" t="s">
        <v>142</v>
      </c>
      <c r="F25" s="23">
        <v>570.79999999999995</v>
      </c>
      <c r="G25" s="19">
        <v>13.15</v>
      </c>
      <c r="H25" s="18">
        <f t="shared" si="3"/>
        <v>16.2</v>
      </c>
      <c r="I25" s="49">
        <f t="shared" si="2"/>
        <v>9246.9599999999991</v>
      </c>
      <c r="J25" s="28"/>
    </row>
    <row r="26" spans="1:10" ht="24" x14ac:dyDescent="0.2">
      <c r="A26" s="48" t="s">
        <v>65</v>
      </c>
      <c r="B26" s="20" t="s">
        <v>144</v>
      </c>
      <c r="C26" s="20" t="s">
        <v>82</v>
      </c>
      <c r="D26" s="21" t="s">
        <v>367</v>
      </c>
      <c r="E26" s="22" t="s">
        <v>142</v>
      </c>
      <c r="F26" s="23">
        <v>138.83000000000001</v>
      </c>
      <c r="G26" s="19">
        <v>14.16</v>
      </c>
      <c r="H26" s="18">
        <f t="shared" si="3"/>
        <v>17.45</v>
      </c>
      <c r="I26" s="49">
        <f t="shared" si="2"/>
        <v>2422.58</v>
      </c>
      <c r="J26" s="28"/>
    </row>
    <row r="27" spans="1:10" ht="48" x14ac:dyDescent="0.2">
      <c r="A27" s="48" t="s">
        <v>66</v>
      </c>
      <c r="B27" s="20" t="s">
        <v>153</v>
      </c>
      <c r="C27" s="20" t="s">
        <v>82</v>
      </c>
      <c r="D27" s="21" t="s">
        <v>370</v>
      </c>
      <c r="E27" s="22" t="s">
        <v>16</v>
      </c>
      <c r="F27" s="23">
        <v>4.18</v>
      </c>
      <c r="G27" s="19">
        <v>630.66</v>
      </c>
      <c r="H27" s="18">
        <f t="shared" si="3"/>
        <v>777.22</v>
      </c>
      <c r="I27" s="49">
        <f t="shared" si="2"/>
        <v>3248.78</v>
      </c>
      <c r="J27" s="28"/>
    </row>
    <row r="28" spans="1:10" ht="24" x14ac:dyDescent="0.2">
      <c r="A28" s="48" t="s">
        <v>87</v>
      </c>
      <c r="B28" s="20" t="s">
        <v>146</v>
      </c>
      <c r="C28" s="20" t="s">
        <v>77</v>
      </c>
      <c r="D28" s="21" t="s">
        <v>147</v>
      </c>
      <c r="E28" s="22" t="s">
        <v>27</v>
      </c>
      <c r="F28" s="23">
        <v>9.9</v>
      </c>
      <c r="G28" s="19">
        <v>108.24</v>
      </c>
      <c r="H28" s="18">
        <f t="shared" si="3"/>
        <v>133.38999999999999</v>
      </c>
      <c r="I28" s="49">
        <f t="shared" si="2"/>
        <v>1320.56</v>
      </c>
      <c r="J28" s="28"/>
    </row>
    <row r="29" spans="1:10" ht="24" x14ac:dyDescent="0.2">
      <c r="A29" s="48" t="s">
        <v>97</v>
      </c>
      <c r="B29" s="20" t="s">
        <v>148</v>
      </c>
      <c r="C29" s="20" t="s">
        <v>77</v>
      </c>
      <c r="D29" s="21" t="s">
        <v>149</v>
      </c>
      <c r="E29" s="22" t="s">
        <v>27</v>
      </c>
      <c r="F29" s="23">
        <v>12</v>
      </c>
      <c r="G29" s="19">
        <v>118.19</v>
      </c>
      <c r="H29" s="18">
        <f t="shared" si="3"/>
        <v>145.65</v>
      </c>
      <c r="I29" s="49">
        <f t="shared" si="2"/>
        <v>1747.8</v>
      </c>
      <c r="J29" s="28"/>
    </row>
    <row r="30" spans="1:10" ht="36" x14ac:dyDescent="0.2">
      <c r="A30" s="48" t="s">
        <v>98</v>
      </c>
      <c r="B30" s="20" t="s">
        <v>150</v>
      </c>
      <c r="C30" s="20" t="s">
        <v>77</v>
      </c>
      <c r="D30" s="21" t="s">
        <v>151</v>
      </c>
      <c r="E30" s="22" t="s">
        <v>27</v>
      </c>
      <c r="F30" s="23">
        <v>26.1</v>
      </c>
      <c r="G30" s="19">
        <v>115.24</v>
      </c>
      <c r="H30" s="18">
        <f t="shared" si="3"/>
        <v>142.02000000000001</v>
      </c>
      <c r="I30" s="49">
        <f t="shared" si="2"/>
        <v>3706.72</v>
      </c>
      <c r="J30" s="28"/>
    </row>
    <row r="31" spans="1:10" ht="36" x14ac:dyDescent="0.2">
      <c r="A31" s="48" t="s">
        <v>99</v>
      </c>
      <c r="B31" s="15" t="s">
        <v>145</v>
      </c>
      <c r="C31" s="15" t="s">
        <v>82</v>
      </c>
      <c r="D31" s="16" t="s">
        <v>368</v>
      </c>
      <c r="E31" s="17" t="s">
        <v>12</v>
      </c>
      <c r="F31" s="18">
        <v>60.06</v>
      </c>
      <c r="G31" s="19">
        <v>54.48</v>
      </c>
      <c r="H31" s="18">
        <f t="shared" si="3"/>
        <v>67.14</v>
      </c>
      <c r="I31" s="49">
        <f t="shared" si="2"/>
        <v>4032.43</v>
      </c>
      <c r="J31" s="28"/>
    </row>
    <row r="32" spans="1:10" ht="24" x14ac:dyDescent="0.2">
      <c r="A32" s="48" t="s">
        <v>135</v>
      </c>
      <c r="B32" s="20" t="s">
        <v>143</v>
      </c>
      <c r="C32" s="20" t="s">
        <v>82</v>
      </c>
      <c r="D32" s="21" t="s">
        <v>365</v>
      </c>
      <c r="E32" s="22" t="s">
        <v>142</v>
      </c>
      <c r="F32" s="23">
        <v>65.099999999999994</v>
      </c>
      <c r="G32" s="19">
        <v>13.15</v>
      </c>
      <c r="H32" s="18">
        <f t="shared" si="3"/>
        <v>16.2</v>
      </c>
      <c r="I32" s="49">
        <f t="shared" si="2"/>
        <v>1054.6199999999999</v>
      </c>
      <c r="J32" s="28"/>
    </row>
    <row r="33" spans="1:10" ht="24" x14ac:dyDescent="0.2">
      <c r="A33" s="48" t="s">
        <v>324</v>
      </c>
      <c r="B33" s="20" t="s">
        <v>143</v>
      </c>
      <c r="C33" s="20" t="s">
        <v>82</v>
      </c>
      <c r="D33" s="21" t="s">
        <v>371</v>
      </c>
      <c r="E33" s="22" t="s">
        <v>142</v>
      </c>
      <c r="F33" s="23">
        <v>117.16</v>
      </c>
      <c r="G33" s="19">
        <v>13.15</v>
      </c>
      <c r="H33" s="18">
        <f t="shared" si="3"/>
        <v>16.2</v>
      </c>
      <c r="I33" s="49">
        <f t="shared" si="2"/>
        <v>1897.99</v>
      </c>
      <c r="J33" s="28"/>
    </row>
    <row r="34" spans="1:10" ht="24" x14ac:dyDescent="0.2">
      <c r="A34" s="48" t="s">
        <v>325</v>
      </c>
      <c r="B34" s="20" t="s">
        <v>144</v>
      </c>
      <c r="C34" s="20" t="s">
        <v>82</v>
      </c>
      <c r="D34" s="21" t="s">
        <v>367</v>
      </c>
      <c r="E34" s="22" t="s">
        <v>142</v>
      </c>
      <c r="F34" s="23">
        <v>76.55</v>
      </c>
      <c r="G34" s="19">
        <v>14.16</v>
      </c>
      <c r="H34" s="18">
        <f t="shared" si="3"/>
        <v>17.45</v>
      </c>
      <c r="I34" s="49">
        <f t="shared" si="2"/>
        <v>1335.8</v>
      </c>
      <c r="J34" s="28"/>
    </row>
    <row r="35" spans="1:10" ht="48" x14ac:dyDescent="0.2">
      <c r="A35" s="48" t="s">
        <v>326</v>
      </c>
      <c r="B35" s="20" t="s">
        <v>161</v>
      </c>
      <c r="C35" s="20" t="s">
        <v>82</v>
      </c>
      <c r="D35" s="21" t="s">
        <v>163</v>
      </c>
      <c r="E35" s="22" t="s">
        <v>162</v>
      </c>
      <c r="F35" s="23">
        <v>0.21</v>
      </c>
      <c r="G35" s="19">
        <v>11.45</v>
      </c>
      <c r="H35" s="18">
        <f t="shared" si="3"/>
        <v>14.11</v>
      </c>
      <c r="I35" s="49">
        <f t="shared" si="2"/>
        <v>2.96</v>
      </c>
      <c r="J35" s="28"/>
    </row>
    <row r="36" spans="1:10" ht="48" x14ac:dyDescent="0.2">
      <c r="A36" s="48" t="s">
        <v>327</v>
      </c>
      <c r="B36" s="20" t="s">
        <v>153</v>
      </c>
      <c r="C36" s="20" t="s">
        <v>82</v>
      </c>
      <c r="D36" s="21" t="s">
        <v>370</v>
      </c>
      <c r="E36" s="22" t="s">
        <v>16</v>
      </c>
      <c r="F36" s="23">
        <v>4.2699999999999996</v>
      </c>
      <c r="G36" s="19">
        <v>630.66</v>
      </c>
      <c r="H36" s="18">
        <f t="shared" si="3"/>
        <v>777.22</v>
      </c>
      <c r="I36" s="49">
        <f t="shared" si="2"/>
        <v>3318.73</v>
      </c>
      <c r="J36" s="28"/>
    </row>
    <row r="37" spans="1:10" ht="36" x14ac:dyDescent="0.2">
      <c r="A37" s="48" t="s">
        <v>328</v>
      </c>
      <c r="B37" s="20" t="s">
        <v>155</v>
      </c>
      <c r="C37" s="20" t="s">
        <v>82</v>
      </c>
      <c r="D37" s="21" t="s">
        <v>372</v>
      </c>
      <c r="E37" s="22" t="s">
        <v>12</v>
      </c>
      <c r="F37" s="23">
        <v>169.74</v>
      </c>
      <c r="G37" s="19">
        <v>64.099999999999994</v>
      </c>
      <c r="H37" s="18">
        <f t="shared" si="3"/>
        <v>78.989999999999995</v>
      </c>
      <c r="I37" s="49">
        <f t="shared" si="2"/>
        <v>13407.76</v>
      </c>
      <c r="J37" s="28"/>
    </row>
    <row r="38" spans="1:10" x14ac:dyDescent="0.2">
      <c r="A38" s="71"/>
      <c r="B38" s="72"/>
      <c r="C38" s="72"/>
      <c r="D38" s="72"/>
      <c r="E38" s="72"/>
      <c r="F38" s="72"/>
      <c r="G38" s="73" t="s">
        <v>14</v>
      </c>
      <c r="H38" s="73"/>
      <c r="I38" s="50">
        <f>ROUND(SUM(I24:I37),2)</f>
        <v>50545.83</v>
      </c>
      <c r="J38" s="28"/>
    </row>
    <row r="39" spans="1:10" x14ac:dyDescent="0.2">
      <c r="A39" s="51">
        <v>4</v>
      </c>
      <c r="B39" s="13" t="s">
        <v>18</v>
      </c>
      <c r="C39" s="14" t="s">
        <v>18</v>
      </c>
      <c r="D39" s="69" t="s">
        <v>156</v>
      </c>
      <c r="E39" s="69"/>
      <c r="F39" s="69"/>
      <c r="G39" s="69"/>
      <c r="H39" s="69">
        <f>ROUND(G39+(G39*$I$6),2)</f>
        <v>0</v>
      </c>
      <c r="I39" s="70">
        <f>ROUND((F39*H39),2)</f>
        <v>0</v>
      </c>
      <c r="J39" s="28"/>
    </row>
    <row r="40" spans="1:10" ht="24" x14ac:dyDescent="0.2">
      <c r="A40" s="48" t="s">
        <v>19</v>
      </c>
      <c r="B40" s="20" t="s">
        <v>159</v>
      </c>
      <c r="C40" s="20" t="s">
        <v>82</v>
      </c>
      <c r="D40" s="21" t="s">
        <v>160</v>
      </c>
      <c r="E40" s="22" t="s">
        <v>12</v>
      </c>
      <c r="F40" s="23">
        <v>76.48</v>
      </c>
      <c r="G40" s="19">
        <v>156.66999999999999</v>
      </c>
      <c r="H40" s="18">
        <f>TRUNC(G40+(G40*$I$6),2)</f>
        <v>193.08</v>
      </c>
      <c r="I40" s="49">
        <f>ROUND((F40*H40),2)</f>
        <v>14766.76</v>
      </c>
      <c r="J40" s="28"/>
    </row>
    <row r="41" spans="1:10" ht="48" x14ac:dyDescent="0.2">
      <c r="A41" s="48" t="s">
        <v>20</v>
      </c>
      <c r="B41" s="20" t="s">
        <v>164</v>
      </c>
      <c r="C41" s="20" t="s">
        <v>82</v>
      </c>
      <c r="D41" s="21" t="s">
        <v>165</v>
      </c>
      <c r="E41" s="22" t="s">
        <v>162</v>
      </c>
      <c r="F41" s="23">
        <f>F40</f>
        <v>76.48</v>
      </c>
      <c r="G41" s="19">
        <v>12.93</v>
      </c>
      <c r="H41" s="18">
        <f>TRUNC(G41+(G41*$I$6),2)</f>
        <v>15.93</v>
      </c>
      <c r="I41" s="49">
        <f>ROUND((F41*H41),2)</f>
        <v>1218.33</v>
      </c>
      <c r="J41" s="28"/>
    </row>
    <row r="42" spans="1:10" s="30" customFormat="1" ht="48" x14ac:dyDescent="0.2">
      <c r="A42" s="48" t="s">
        <v>58</v>
      </c>
      <c r="B42" s="20" t="s">
        <v>157</v>
      </c>
      <c r="C42" s="20" t="s">
        <v>82</v>
      </c>
      <c r="D42" s="21" t="s">
        <v>158</v>
      </c>
      <c r="E42" s="22" t="s">
        <v>142</v>
      </c>
      <c r="F42" s="23">
        <v>28.64</v>
      </c>
      <c r="G42" s="19">
        <v>24.2</v>
      </c>
      <c r="H42" s="18">
        <f>TRUNC(G42+(G42*$I$6),2)</f>
        <v>29.82</v>
      </c>
      <c r="I42" s="49">
        <f>ROUND((F42*H42),2)</f>
        <v>854.04</v>
      </c>
      <c r="J42" s="29"/>
    </row>
    <row r="43" spans="1:10" ht="12.75" customHeight="1" x14ac:dyDescent="0.2">
      <c r="A43" s="71"/>
      <c r="B43" s="72"/>
      <c r="C43" s="72"/>
      <c r="D43" s="72"/>
      <c r="E43" s="72"/>
      <c r="F43" s="72"/>
      <c r="G43" s="73" t="s">
        <v>14</v>
      </c>
      <c r="H43" s="73" t="e">
        <f>ROUND(G43+(G43*$I$6),2)</f>
        <v>#VALUE!</v>
      </c>
      <c r="I43" s="50">
        <f>ROUND(SUM(I40:I42),2)</f>
        <v>16839.13</v>
      </c>
    </row>
    <row r="44" spans="1:10" ht="12.75" customHeight="1" x14ac:dyDescent="0.2">
      <c r="A44" s="51">
        <v>5</v>
      </c>
      <c r="B44" s="13" t="s">
        <v>18</v>
      </c>
      <c r="C44" s="14" t="s">
        <v>18</v>
      </c>
      <c r="D44" s="69" t="s">
        <v>33</v>
      </c>
      <c r="E44" s="69"/>
      <c r="F44" s="69"/>
      <c r="G44" s="69"/>
      <c r="H44" s="69">
        <f>ROUND(G44+(G44*$I$6),2)</f>
        <v>0</v>
      </c>
      <c r="I44" s="70">
        <f>ROUND((F44*H44),2)</f>
        <v>0</v>
      </c>
    </row>
    <row r="45" spans="1:10" ht="24" x14ac:dyDescent="0.2">
      <c r="A45" s="48" t="s">
        <v>21</v>
      </c>
      <c r="B45" s="15" t="s">
        <v>166</v>
      </c>
      <c r="C45" s="15" t="s">
        <v>82</v>
      </c>
      <c r="D45" s="16" t="s">
        <v>167</v>
      </c>
      <c r="E45" s="17" t="s">
        <v>12</v>
      </c>
      <c r="F45" s="18">
        <v>65.11</v>
      </c>
      <c r="G45" s="19">
        <v>4.43</v>
      </c>
      <c r="H45" s="18">
        <f t="shared" ref="H45:H51" si="4">TRUNC(G45+(G45*$I$6),2)</f>
        <v>5.45</v>
      </c>
      <c r="I45" s="49">
        <f t="shared" ref="I45:I51" si="5">ROUND((F45*H45),2)</f>
        <v>354.85</v>
      </c>
    </row>
    <row r="46" spans="1:10" ht="24" x14ac:dyDescent="0.2">
      <c r="A46" s="48" t="s">
        <v>22</v>
      </c>
      <c r="B46" s="15" t="s">
        <v>168</v>
      </c>
      <c r="C46" s="15" t="s">
        <v>82</v>
      </c>
      <c r="D46" s="16" t="s">
        <v>169</v>
      </c>
      <c r="E46" s="17" t="s">
        <v>16</v>
      </c>
      <c r="F46" s="18">
        <f>F45*0.03</f>
        <v>1.9532999999999998</v>
      </c>
      <c r="G46" s="19">
        <v>474.89</v>
      </c>
      <c r="H46" s="18">
        <f t="shared" si="4"/>
        <v>585.25</v>
      </c>
      <c r="I46" s="49">
        <f t="shared" si="5"/>
        <v>1143.17</v>
      </c>
    </row>
    <row r="47" spans="1:10" ht="24" x14ac:dyDescent="0.2">
      <c r="A47" s="48" t="s">
        <v>100</v>
      </c>
      <c r="B47" s="15" t="s">
        <v>170</v>
      </c>
      <c r="C47" s="15" t="s">
        <v>82</v>
      </c>
      <c r="D47" s="16" t="s">
        <v>171</v>
      </c>
      <c r="E47" s="17" t="s">
        <v>12</v>
      </c>
      <c r="F47" s="18">
        <f>F45</f>
        <v>65.11</v>
      </c>
      <c r="G47" s="19">
        <v>48.27</v>
      </c>
      <c r="H47" s="18">
        <f t="shared" si="4"/>
        <v>59.48</v>
      </c>
      <c r="I47" s="49">
        <f t="shared" si="5"/>
        <v>3872.74</v>
      </c>
    </row>
    <row r="48" spans="1:10" ht="24" x14ac:dyDescent="0.2">
      <c r="A48" s="48" t="s">
        <v>101</v>
      </c>
      <c r="B48" s="15" t="s">
        <v>172</v>
      </c>
      <c r="C48" s="15" t="s">
        <v>82</v>
      </c>
      <c r="D48" s="16" t="s">
        <v>173</v>
      </c>
      <c r="E48" s="17" t="s">
        <v>12</v>
      </c>
      <c r="F48" s="18">
        <f>F47</f>
        <v>65.11</v>
      </c>
      <c r="G48" s="19">
        <v>31.91</v>
      </c>
      <c r="H48" s="18">
        <f t="shared" si="4"/>
        <v>39.32</v>
      </c>
      <c r="I48" s="49">
        <f t="shared" si="5"/>
        <v>2560.13</v>
      </c>
    </row>
    <row r="49" spans="1:9" ht="60" x14ac:dyDescent="0.2">
      <c r="A49" s="48" t="s">
        <v>102</v>
      </c>
      <c r="B49" s="15" t="s">
        <v>174</v>
      </c>
      <c r="C49" s="15" t="s">
        <v>82</v>
      </c>
      <c r="D49" s="16" t="s">
        <v>175</v>
      </c>
      <c r="E49" s="17" t="s">
        <v>12</v>
      </c>
      <c r="F49" s="18">
        <v>63.85</v>
      </c>
      <c r="G49" s="19">
        <v>80.930000000000007</v>
      </c>
      <c r="H49" s="18">
        <f t="shared" si="4"/>
        <v>99.73</v>
      </c>
      <c r="I49" s="49">
        <f t="shared" si="5"/>
        <v>6367.76</v>
      </c>
    </row>
    <row r="50" spans="1:9" ht="48" x14ac:dyDescent="0.2">
      <c r="A50" s="48" t="s">
        <v>103</v>
      </c>
      <c r="B50" s="20" t="s">
        <v>176</v>
      </c>
      <c r="C50" s="20" t="s">
        <v>82</v>
      </c>
      <c r="D50" s="21" t="s">
        <v>177</v>
      </c>
      <c r="E50" s="22" t="s">
        <v>27</v>
      </c>
      <c r="F50" s="23">
        <v>34.200000000000003</v>
      </c>
      <c r="G50" s="19">
        <v>11.51</v>
      </c>
      <c r="H50" s="18">
        <f t="shared" si="4"/>
        <v>14.18</v>
      </c>
      <c r="I50" s="49">
        <f t="shared" si="5"/>
        <v>484.96</v>
      </c>
    </row>
    <row r="51" spans="1:9" x14ac:dyDescent="0.2">
      <c r="A51" s="48" t="s">
        <v>104</v>
      </c>
      <c r="B51" s="20" t="s">
        <v>178</v>
      </c>
      <c r="C51" s="20" t="s">
        <v>82</v>
      </c>
      <c r="D51" s="21" t="s">
        <v>179</v>
      </c>
      <c r="E51" s="22" t="s">
        <v>12</v>
      </c>
      <c r="F51" s="23">
        <v>1.26</v>
      </c>
      <c r="G51" s="19">
        <v>268.54000000000002</v>
      </c>
      <c r="H51" s="18">
        <f t="shared" si="4"/>
        <v>330.94</v>
      </c>
      <c r="I51" s="49">
        <f t="shared" si="5"/>
        <v>416.98</v>
      </c>
    </row>
    <row r="52" spans="1:9" x14ac:dyDescent="0.2">
      <c r="A52" s="71"/>
      <c r="B52" s="72"/>
      <c r="C52" s="72"/>
      <c r="D52" s="72"/>
      <c r="E52" s="72"/>
      <c r="F52" s="72"/>
      <c r="G52" s="73" t="s">
        <v>14</v>
      </c>
      <c r="H52" s="73" t="e">
        <f>ROUND(G52+(G52*$I$6),2)</f>
        <v>#VALUE!</v>
      </c>
      <c r="I52" s="50">
        <f>ROUND(SUM(I45:I51),2)</f>
        <v>15200.59</v>
      </c>
    </row>
    <row r="53" spans="1:9" ht="12.75" customHeight="1" x14ac:dyDescent="0.2">
      <c r="A53" s="51">
        <v>6</v>
      </c>
      <c r="B53" s="13" t="s">
        <v>18</v>
      </c>
      <c r="C53" s="14" t="s">
        <v>18</v>
      </c>
      <c r="D53" s="69" t="s">
        <v>180</v>
      </c>
      <c r="E53" s="69"/>
      <c r="F53" s="69"/>
      <c r="G53" s="69"/>
      <c r="H53" s="69">
        <f>ROUND(G53+(G53*$I$6),2)</f>
        <v>0</v>
      </c>
      <c r="I53" s="70">
        <f t="shared" ref="I53:I58" si="6">ROUND((F53*H53),2)</f>
        <v>0</v>
      </c>
    </row>
    <row r="54" spans="1:9" ht="48" x14ac:dyDescent="0.2">
      <c r="A54" s="52" t="s">
        <v>23</v>
      </c>
      <c r="B54" s="15" t="s">
        <v>181</v>
      </c>
      <c r="C54" s="15" t="s">
        <v>82</v>
      </c>
      <c r="D54" s="16" t="s">
        <v>182</v>
      </c>
      <c r="E54" s="17" t="s">
        <v>12</v>
      </c>
      <c r="F54" s="18">
        <v>449.37</v>
      </c>
      <c r="G54" s="18">
        <v>8.16</v>
      </c>
      <c r="H54" s="18">
        <f>TRUNC(G54+(G54*$I$6),2)</f>
        <v>10.050000000000001</v>
      </c>
      <c r="I54" s="49">
        <f t="shared" si="6"/>
        <v>4516.17</v>
      </c>
    </row>
    <row r="55" spans="1:9" ht="36" x14ac:dyDescent="0.2">
      <c r="A55" s="52" t="s">
        <v>24</v>
      </c>
      <c r="B55" s="15" t="s">
        <v>183</v>
      </c>
      <c r="C55" s="15" t="s">
        <v>82</v>
      </c>
      <c r="D55" s="16" t="s">
        <v>56</v>
      </c>
      <c r="E55" s="17" t="s">
        <v>12</v>
      </c>
      <c r="F55" s="18">
        <v>351.67</v>
      </c>
      <c r="G55" s="18">
        <v>31.06</v>
      </c>
      <c r="H55" s="18">
        <f>TRUNC(G55+(G55*$I$6),2)</f>
        <v>38.270000000000003</v>
      </c>
      <c r="I55" s="49">
        <f t="shared" si="6"/>
        <v>13458.41</v>
      </c>
    </row>
    <row r="56" spans="1:9" ht="36" x14ac:dyDescent="0.2">
      <c r="A56" s="52" t="s">
        <v>59</v>
      </c>
      <c r="B56" s="15" t="s">
        <v>184</v>
      </c>
      <c r="C56" s="20" t="s">
        <v>82</v>
      </c>
      <c r="D56" s="21" t="s">
        <v>185</v>
      </c>
      <c r="E56" s="22" t="s">
        <v>12</v>
      </c>
      <c r="F56" s="18">
        <v>100.8</v>
      </c>
      <c r="G56" s="18">
        <v>29.48</v>
      </c>
      <c r="H56" s="18">
        <f>TRUNC(G56+(G56*$I$6),2)</f>
        <v>36.33</v>
      </c>
      <c r="I56" s="49">
        <f>ROUND((F56*H56),2)</f>
        <v>3662.06</v>
      </c>
    </row>
    <row r="57" spans="1:9" ht="72" x14ac:dyDescent="0.2">
      <c r="A57" s="52" t="s">
        <v>60</v>
      </c>
      <c r="B57" s="15" t="s">
        <v>186</v>
      </c>
      <c r="C57" s="20" t="s">
        <v>82</v>
      </c>
      <c r="D57" s="21" t="s">
        <v>187</v>
      </c>
      <c r="E57" s="22" t="s">
        <v>12</v>
      </c>
      <c r="F57" s="18">
        <f>F56</f>
        <v>100.8</v>
      </c>
      <c r="G57" s="18">
        <v>68.42</v>
      </c>
      <c r="H57" s="18">
        <f>TRUNC(G57+(G57*$I$6),2)</f>
        <v>84.32</v>
      </c>
      <c r="I57" s="49">
        <f>ROUND((F57*H57),2)</f>
        <v>8499.4599999999991</v>
      </c>
    </row>
    <row r="58" spans="1:9" ht="36" x14ac:dyDescent="0.2">
      <c r="A58" s="52" t="s">
        <v>61</v>
      </c>
      <c r="B58" s="15" t="s">
        <v>188</v>
      </c>
      <c r="C58" s="20" t="s">
        <v>77</v>
      </c>
      <c r="D58" s="21" t="s">
        <v>189</v>
      </c>
      <c r="E58" s="22" t="s">
        <v>12</v>
      </c>
      <c r="F58" s="18">
        <v>64.03</v>
      </c>
      <c r="G58" s="18">
        <v>23.15</v>
      </c>
      <c r="H58" s="18">
        <f>TRUNC(G58+(G58*$I$6),2)</f>
        <v>28.53</v>
      </c>
      <c r="I58" s="49">
        <f t="shared" si="6"/>
        <v>1826.78</v>
      </c>
    </row>
    <row r="59" spans="1:9" ht="12.75" customHeight="1" x14ac:dyDescent="0.2">
      <c r="A59" s="74"/>
      <c r="B59" s="75"/>
      <c r="C59" s="75"/>
      <c r="D59" s="75"/>
      <c r="E59" s="75"/>
      <c r="F59" s="76"/>
      <c r="G59" s="77" t="s">
        <v>14</v>
      </c>
      <c r="H59" s="78"/>
      <c r="I59" s="50">
        <f>ROUND(SUM(I54:I58),2)</f>
        <v>31962.880000000001</v>
      </c>
    </row>
    <row r="60" spans="1:9" ht="12.75" customHeight="1" x14ac:dyDescent="0.2">
      <c r="A60" s="51">
        <v>7</v>
      </c>
      <c r="B60" s="13" t="s">
        <v>18</v>
      </c>
      <c r="C60" s="14" t="s">
        <v>18</v>
      </c>
      <c r="D60" s="69" t="s">
        <v>86</v>
      </c>
      <c r="E60" s="69"/>
      <c r="F60" s="69"/>
      <c r="G60" s="69"/>
      <c r="H60" s="69">
        <f>ROUND(G60+(G60*$I$6),2)</f>
        <v>0</v>
      </c>
      <c r="I60" s="70">
        <f t="shared" ref="I60:I65" si="7">ROUND((F60*H60),2)</f>
        <v>0</v>
      </c>
    </row>
    <row r="61" spans="1:9" ht="36" x14ac:dyDescent="0.2">
      <c r="A61" s="52" t="s">
        <v>25</v>
      </c>
      <c r="B61" s="15" t="s">
        <v>155</v>
      </c>
      <c r="C61" s="15" t="s">
        <v>82</v>
      </c>
      <c r="D61" s="16" t="s">
        <v>190</v>
      </c>
      <c r="E61" s="17" t="s">
        <v>12</v>
      </c>
      <c r="F61" s="18">
        <v>61.56</v>
      </c>
      <c r="G61" s="18">
        <v>64.099999999999994</v>
      </c>
      <c r="H61" s="18">
        <f>TRUNC(G61+(G61*$I$6),2)</f>
        <v>78.989999999999995</v>
      </c>
      <c r="I61" s="49">
        <f t="shared" si="7"/>
        <v>4862.62</v>
      </c>
    </row>
    <row r="62" spans="1:9" ht="24" x14ac:dyDescent="0.2">
      <c r="A62" s="52" t="s">
        <v>26</v>
      </c>
      <c r="B62" s="15" t="s">
        <v>143</v>
      </c>
      <c r="C62" s="15" t="s">
        <v>82</v>
      </c>
      <c r="D62" s="16" t="s">
        <v>365</v>
      </c>
      <c r="E62" s="17" t="s">
        <v>142</v>
      </c>
      <c r="F62" s="18">
        <v>76.540000000000006</v>
      </c>
      <c r="G62" s="18">
        <v>13.15</v>
      </c>
      <c r="H62" s="18">
        <f>TRUNC(G62+(G62*$I$6),2)</f>
        <v>16.2</v>
      </c>
      <c r="I62" s="49">
        <f t="shared" si="7"/>
        <v>1239.95</v>
      </c>
    </row>
    <row r="63" spans="1:9" ht="24" x14ac:dyDescent="0.2">
      <c r="A63" s="52" t="s">
        <v>105</v>
      </c>
      <c r="B63" s="15" t="s">
        <v>144</v>
      </c>
      <c r="C63" s="15" t="s">
        <v>82</v>
      </c>
      <c r="D63" s="16" t="s">
        <v>367</v>
      </c>
      <c r="E63" s="17" t="s">
        <v>142</v>
      </c>
      <c r="F63" s="18">
        <v>37.770000000000003</v>
      </c>
      <c r="G63" s="18">
        <v>14.16</v>
      </c>
      <c r="H63" s="18">
        <f>TRUNC(G63+(G63*$I$6),2)</f>
        <v>17.45</v>
      </c>
      <c r="I63" s="49">
        <f t="shared" si="7"/>
        <v>659.09</v>
      </c>
    </row>
    <row r="64" spans="1:9" ht="48" x14ac:dyDescent="0.2">
      <c r="A64" s="52" t="s">
        <v>106</v>
      </c>
      <c r="B64" s="15" t="s">
        <v>153</v>
      </c>
      <c r="C64" s="15" t="s">
        <v>82</v>
      </c>
      <c r="D64" s="16" t="s">
        <v>370</v>
      </c>
      <c r="E64" s="17" t="s">
        <v>16</v>
      </c>
      <c r="F64" s="18">
        <v>2.0099999999999998</v>
      </c>
      <c r="G64" s="18">
        <v>630.66</v>
      </c>
      <c r="H64" s="18">
        <f>TRUNC(G64+(G64*$I$6),2)</f>
        <v>777.22</v>
      </c>
      <c r="I64" s="49">
        <f t="shared" si="7"/>
        <v>1562.21</v>
      </c>
    </row>
    <row r="65" spans="1:9" ht="72" x14ac:dyDescent="0.2">
      <c r="A65" s="52" t="s">
        <v>107</v>
      </c>
      <c r="B65" s="15" t="s">
        <v>193</v>
      </c>
      <c r="C65" s="15" t="s">
        <v>77</v>
      </c>
      <c r="D65" s="16" t="s">
        <v>194</v>
      </c>
      <c r="E65" s="17" t="s">
        <v>49</v>
      </c>
      <c r="F65" s="18">
        <v>6</v>
      </c>
      <c r="G65" s="18">
        <v>867.73</v>
      </c>
      <c r="H65" s="18">
        <f>TRUNC(G65+(G65*$I$6),2)</f>
        <v>1069.3900000000001</v>
      </c>
      <c r="I65" s="49">
        <f t="shared" si="7"/>
        <v>6416.34</v>
      </c>
    </row>
    <row r="66" spans="1:9" ht="48" x14ac:dyDescent="0.2">
      <c r="A66" s="52" t="s">
        <v>108</v>
      </c>
      <c r="B66" s="15" t="s">
        <v>191</v>
      </c>
      <c r="C66" s="15" t="s">
        <v>77</v>
      </c>
      <c r="D66" s="16" t="s">
        <v>192</v>
      </c>
      <c r="E66" s="17" t="s">
        <v>12</v>
      </c>
      <c r="F66" s="18">
        <v>91.76</v>
      </c>
      <c r="G66" s="18">
        <v>68.45</v>
      </c>
      <c r="H66" s="18">
        <f t="shared" ref="H66:H76" si="8">TRUNC(G66+(G66*$I$6),2)</f>
        <v>84.35</v>
      </c>
      <c r="I66" s="49">
        <f t="shared" ref="I66:I76" si="9">ROUND((F66*H66),2)</f>
        <v>7739.96</v>
      </c>
    </row>
    <row r="67" spans="1:9" ht="36" x14ac:dyDescent="0.2">
      <c r="A67" s="52" t="s">
        <v>109</v>
      </c>
      <c r="B67" s="15" t="s">
        <v>195</v>
      </c>
      <c r="C67" s="15" t="s">
        <v>77</v>
      </c>
      <c r="D67" s="16" t="s">
        <v>196</v>
      </c>
      <c r="E67" s="17" t="s">
        <v>12</v>
      </c>
      <c r="F67" s="18">
        <f>F66</f>
        <v>91.76</v>
      </c>
      <c r="G67" s="18">
        <v>55.97</v>
      </c>
      <c r="H67" s="18">
        <f t="shared" si="8"/>
        <v>68.97</v>
      </c>
      <c r="I67" s="49">
        <f t="shared" si="9"/>
        <v>6328.69</v>
      </c>
    </row>
    <row r="68" spans="1:9" ht="36" x14ac:dyDescent="0.2">
      <c r="A68" s="52" t="s">
        <v>110</v>
      </c>
      <c r="B68" s="15" t="s">
        <v>197</v>
      </c>
      <c r="C68" s="15" t="s">
        <v>77</v>
      </c>
      <c r="D68" s="16" t="s">
        <v>89</v>
      </c>
      <c r="E68" s="17" t="s">
        <v>27</v>
      </c>
      <c r="F68" s="18">
        <v>7.4</v>
      </c>
      <c r="G68" s="18">
        <v>57.53</v>
      </c>
      <c r="H68" s="18">
        <f>TRUNC(G68+(G68*$I$6),2)</f>
        <v>70.89</v>
      </c>
      <c r="I68" s="49">
        <f>ROUND((F68*H68),2)</f>
        <v>524.59</v>
      </c>
    </row>
    <row r="69" spans="1:9" ht="48" x14ac:dyDescent="0.2">
      <c r="A69" s="52" t="s">
        <v>134</v>
      </c>
      <c r="B69" s="15" t="s">
        <v>619</v>
      </c>
      <c r="C69" s="15" t="s">
        <v>77</v>
      </c>
      <c r="D69" s="16" t="s">
        <v>620</v>
      </c>
      <c r="E69" s="17" t="s">
        <v>27</v>
      </c>
      <c r="F69" s="18">
        <v>20.34</v>
      </c>
      <c r="G69" s="18">
        <v>26.61</v>
      </c>
      <c r="H69" s="18">
        <f t="shared" si="8"/>
        <v>32.79</v>
      </c>
      <c r="I69" s="49">
        <f t="shared" si="9"/>
        <v>666.95</v>
      </c>
    </row>
    <row r="70" spans="1:9" ht="36" x14ac:dyDescent="0.2">
      <c r="A70" s="52" t="s">
        <v>449</v>
      </c>
      <c r="B70" s="15" t="s">
        <v>724</v>
      </c>
      <c r="C70" s="15" t="s">
        <v>82</v>
      </c>
      <c r="D70" s="16" t="s">
        <v>725</v>
      </c>
      <c r="E70" s="17" t="s">
        <v>27</v>
      </c>
      <c r="F70" s="18">
        <v>21.34</v>
      </c>
      <c r="G70" s="18">
        <v>127.4</v>
      </c>
      <c r="H70" s="18">
        <f t="shared" si="8"/>
        <v>157</v>
      </c>
      <c r="I70" s="49">
        <f t="shared" si="9"/>
        <v>3350.38</v>
      </c>
    </row>
    <row r="71" spans="1:9" ht="36" x14ac:dyDescent="0.2">
      <c r="A71" s="52" t="s">
        <v>450</v>
      </c>
      <c r="B71" s="15" t="s">
        <v>688</v>
      </c>
      <c r="C71" s="15" t="s">
        <v>689</v>
      </c>
      <c r="D71" s="16" t="s">
        <v>111</v>
      </c>
      <c r="E71" s="17" t="s">
        <v>49</v>
      </c>
      <c r="F71" s="18">
        <v>21</v>
      </c>
      <c r="G71" s="18">
        <v>18.71</v>
      </c>
      <c r="H71" s="18">
        <f t="shared" si="8"/>
        <v>23.05</v>
      </c>
      <c r="I71" s="49">
        <f t="shared" si="9"/>
        <v>484.05</v>
      </c>
    </row>
    <row r="72" spans="1:9" ht="48" x14ac:dyDescent="0.2">
      <c r="A72" s="52" t="s">
        <v>690</v>
      </c>
      <c r="B72" s="15" t="s">
        <v>392</v>
      </c>
      <c r="C72" s="15" t="s">
        <v>82</v>
      </c>
      <c r="D72" s="16" t="s">
        <v>393</v>
      </c>
      <c r="E72" s="17" t="s">
        <v>49</v>
      </c>
      <c r="F72" s="18">
        <v>1</v>
      </c>
      <c r="G72" s="18">
        <v>269.08999999999997</v>
      </c>
      <c r="H72" s="18">
        <f>TRUNC(G72+(G72*$I$6),2)</f>
        <v>331.62</v>
      </c>
      <c r="I72" s="49">
        <f>ROUND((F72*H72),2)</f>
        <v>331.62</v>
      </c>
    </row>
    <row r="73" spans="1:9" x14ac:dyDescent="0.2">
      <c r="A73" s="74"/>
      <c r="B73" s="75"/>
      <c r="C73" s="75"/>
      <c r="D73" s="75"/>
      <c r="E73" s="75"/>
      <c r="F73" s="76"/>
      <c r="G73" s="77" t="s">
        <v>14</v>
      </c>
      <c r="H73" s="78"/>
      <c r="I73" s="50">
        <f>ROUND(SUM(I61:I72),2)</f>
        <v>34166.449999999997</v>
      </c>
    </row>
    <row r="74" spans="1:9" x14ac:dyDescent="0.2">
      <c r="A74" s="51">
        <v>8</v>
      </c>
      <c r="B74" s="13" t="s">
        <v>18</v>
      </c>
      <c r="C74" s="14" t="s">
        <v>18</v>
      </c>
      <c r="D74" s="69" t="s">
        <v>198</v>
      </c>
      <c r="E74" s="69"/>
      <c r="F74" s="69"/>
      <c r="G74" s="69"/>
      <c r="H74" s="69">
        <f>ROUND(G74+(G74*$I$6),2)</f>
        <v>0</v>
      </c>
      <c r="I74" s="70">
        <f>ROUND((F74*H74),2)</f>
        <v>0</v>
      </c>
    </row>
    <row r="75" spans="1:9" ht="60" x14ac:dyDescent="0.2">
      <c r="A75" s="52" t="s">
        <v>28</v>
      </c>
      <c r="B75" s="15" t="s">
        <v>199</v>
      </c>
      <c r="C75" s="15" t="s">
        <v>77</v>
      </c>
      <c r="D75" s="16" t="s">
        <v>200</v>
      </c>
      <c r="E75" s="17" t="s">
        <v>12</v>
      </c>
      <c r="F75" s="18">
        <v>1.5</v>
      </c>
      <c r="G75" s="18">
        <v>90.86</v>
      </c>
      <c r="H75" s="18">
        <f t="shared" si="8"/>
        <v>111.97</v>
      </c>
      <c r="I75" s="49">
        <f t="shared" si="9"/>
        <v>167.96</v>
      </c>
    </row>
    <row r="76" spans="1:9" ht="48" x14ac:dyDescent="0.2">
      <c r="A76" s="52" t="s">
        <v>29</v>
      </c>
      <c r="B76" s="15" t="s">
        <v>153</v>
      </c>
      <c r="C76" s="15" t="s">
        <v>82</v>
      </c>
      <c r="D76" s="16" t="s">
        <v>201</v>
      </c>
      <c r="E76" s="17" t="s">
        <v>16</v>
      </c>
      <c r="F76" s="18">
        <v>0.45</v>
      </c>
      <c r="G76" s="18">
        <v>630.66</v>
      </c>
      <c r="H76" s="18">
        <f t="shared" si="8"/>
        <v>777.22</v>
      </c>
      <c r="I76" s="49">
        <f t="shared" si="9"/>
        <v>349.75</v>
      </c>
    </row>
    <row r="77" spans="1:9" ht="12.75" customHeight="1" x14ac:dyDescent="0.2">
      <c r="A77" s="71"/>
      <c r="B77" s="72"/>
      <c r="C77" s="72"/>
      <c r="D77" s="72"/>
      <c r="E77" s="72"/>
      <c r="F77" s="72"/>
      <c r="G77" s="73" t="s">
        <v>14</v>
      </c>
      <c r="H77" s="73"/>
      <c r="I77" s="50">
        <f>ROUND(SUM(I75:I76),2)</f>
        <v>517.71</v>
      </c>
    </row>
    <row r="78" spans="1:9" ht="12.75" customHeight="1" x14ac:dyDescent="0.2">
      <c r="A78" s="51">
        <v>9</v>
      </c>
      <c r="B78" s="13" t="s">
        <v>18</v>
      </c>
      <c r="C78" s="14" t="s">
        <v>18</v>
      </c>
      <c r="D78" s="69" t="s">
        <v>83</v>
      </c>
      <c r="E78" s="69"/>
      <c r="F78" s="69"/>
      <c r="G78" s="69"/>
      <c r="H78" s="69">
        <f>ROUND(G78+(G78*$I$6),2)</f>
        <v>0</v>
      </c>
      <c r="I78" s="70">
        <f t="shared" ref="I78:I84" si="10">ROUND((F78*H78),2)</f>
        <v>0</v>
      </c>
    </row>
    <row r="79" spans="1:9" ht="24" x14ac:dyDescent="0.2">
      <c r="A79" s="48" t="s">
        <v>30</v>
      </c>
      <c r="B79" s="24" t="s">
        <v>202</v>
      </c>
      <c r="C79" s="24" t="s">
        <v>82</v>
      </c>
      <c r="D79" s="16" t="s">
        <v>203</v>
      </c>
      <c r="E79" s="17" t="s">
        <v>12</v>
      </c>
      <c r="F79" s="18">
        <v>4.2</v>
      </c>
      <c r="G79" s="18">
        <v>1052.32</v>
      </c>
      <c r="H79" s="18">
        <f t="shared" ref="H79:H86" si="11">TRUNC(G79+(G79*$I$6),2)</f>
        <v>1296.8699999999999</v>
      </c>
      <c r="I79" s="49">
        <f t="shared" si="10"/>
        <v>5446.85</v>
      </c>
    </row>
    <row r="80" spans="1:9" ht="36" x14ac:dyDescent="0.2">
      <c r="A80" s="48" t="s">
        <v>31</v>
      </c>
      <c r="B80" s="24" t="s">
        <v>293</v>
      </c>
      <c r="C80" s="24" t="s">
        <v>82</v>
      </c>
      <c r="D80" s="16" t="s">
        <v>294</v>
      </c>
      <c r="E80" s="17" t="s">
        <v>12</v>
      </c>
      <c r="F80" s="18">
        <v>0.5</v>
      </c>
      <c r="G80" s="18">
        <v>337.55</v>
      </c>
      <c r="H80" s="18">
        <f t="shared" si="11"/>
        <v>415.99</v>
      </c>
      <c r="I80" s="49">
        <f>ROUND((F80*H80),2)</f>
        <v>208</v>
      </c>
    </row>
    <row r="81" spans="1:9" ht="24" x14ac:dyDescent="0.2">
      <c r="A81" s="48" t="s">
        <v>73</v>
      </c>
      <c r="B81" s="24" t="s">
        <v>726</v>
      </c>
      <c r="C81" s="24" t="s">
        <v>82</v>
      </c>
      <c r="D81" s="16" t="s">
        <v>727</v>
      </c>
      <c r="E81" s="17" t="s">
        <v>12</v>
      </c>
      <c r="F81" s="18">
        <v>0.5</v>
      </c>
      <c r="G81" s="18">
        <v>732.58</v>
      </c>
      <c r="H81" s="18">
        <f>TRUNC(G81+(G81*$I$6),2)</f>
        <v>902.83</v>
      </c>
      <c r="I81" s="49">
        <f>ROUND((F81*H81),2)</f>
        <v>451.42</v>
      </c>
    </row>
    <row r="82" spans="1:9" ht="36" x14ac:dyDescent="0.2">
      <c r="A82" s="48" t="s">
        <v>74</v>
      </c>
      <c r="B82" s="24">
        <v>91341</v>
      </c>
      <c r="C82" s="24" t="s">
        <v>77</v>
      </c>
      <c r="D82" s="16" t="s">
        <v>133</v>
      </c>
      <c r="E82" s="17" t="s">
        <v>12</v>
      </c>
      <c r="F82" s="18">
        <v>7.77</v>
      </c>
      <c r="G82" s="18">
        <v>618.4</v>
      </c>
      <c r="H82" s="18">
        <f t="shared" si="11"/>
        <v>762.11</v>
      </c>
      <c r="I82" s="49">
        <f>ROUND((F82*H82),2)</f>
        <v>5921.59</v>
      </c>
    </row>
    <row r="83" spans="1:9" ht="60" x14ac:dyDescent="0.2">
      <c r="A83" s="48" t="s">
        <v>75</v>
      </c>
      <c r="B83" s="24" t="s">
        <v>204</v>
      </c>
      <c r="C83" s="24" t="s">
        <v>82</v>
      </c>
      <c r="D83" s="16" t="s">
        <v>205</v>
      </c>
      <c r="E83" s="17" t="s">
        <v>12</v>
      </c>
      <c r="F83" s="18">
        <f>9.6/2</f>
        <v>4.8</v>
      </c>
      <c r="G83" s="18">
        <v>731.99</v>
      </c>
      <c r="H83" s="18">
        <f t="shared" si="11"/>
        <v>902.1</v>
      </c>
      <c r="I83" s="49">
        <f t="shared" si="10"/>
        <v>4330.08</v>
      </c>
    </row>
    <row r="84" spans="1:9" ht="60" x14ac:dyDescent="0.2">
      <c r="A84" s="48" t="s">
        <v>76</v>
      </c>
      <c r="B84" s="24" t="s">
        <v>206</v>
      </c>
      <c r="C84" s="24" t="s">
        <v>82</v>
      </c>
      <c r="D84" s="16" t="s">
        <v>207</v>
      </c>
      <c r="E84" s="17" t="s">
        <v>12</v>
      </c>
      <c r="F84" s="18">
        <f>0.75+0.72</f>
        <v>1.47</v>
      </c>
      <c r="G84" s="18">
        <v>705.14</v>
      </c>
      <c r="H84" s="18">
        <f t="shared" si="11"/>
        <v>869.01</v>
      </c>
      <c r="I84" s="49">
        <f t="shared" si="10"/>
        <v>1277.44</v>
      </c>
    </row>
    <row r="85" spans="1:9" ht="24" x14ac:dyDescent="0.2">
      <c r="A85" s="48" t="s">
        <v>81</v>
      </c>
      <c r="B85" s="24" t="s">
        <v>631</v>
      </c>
      <c r="C85" s="24" t="s">
        <v>82</v>
      </c>
      <c r="D85" s="16" t="s">
        <v>632</v>
      </c>
      <c r="E85" s="17" t="s">
        <v>12</v>
      </c>
      <c r="F85" s="18">
        <v>4.8</v>
      </c>
      <c r="G85" s="18">
        <v>527.23</v>
      </c>
      <c r="H85" s="18">
        <f t="shared" si="11"/>
        <v>649.75</v>
      </c>
      <c r="I85" s="49">
        <f>ROUND((F85*H85),2)</f>
        <v>3118.8</v>
      </c>
    </row>
    <row r="86" spans="1:9" x14ac:dyDescent="0.2">
      <c r="A86" s="48" t="s">
        <v>728</v>
      </c>
      <c r="B86" s="61" t="s">
        <v>404</v>
      </c>
      <c r="C86" s="61" t="s">
        <v>82</v>
      </c>
      <c r="D86" s="21" t="s">
        <v>405</v>
      </c>
      <c r="E86" s="22" t="s">
        <v>12</v>
      </c>
      <c r="F86" s="23">
        <v>2.97</v>
      </c>
      <c r="G86" s="18">
        <v>222.63</v>
      </c>
      <c r="H86" s="18">
        <f t="shared" si="11"/>
        <v>274.36</v>
      </c>
      <c r="I86" s="49">
        <f>ROUND((F86*H86),2)</f>
        <v>814.85</v>
      </c>
    </row>
    <row r="87" spans="1:9" ht="12.75" customHeight="1" x14ac:dyDescent="0.2">
      <c r="A87" s="71"/>
      <c r="B87" s="72"/>
      <c r="C87" s="72"/>
      <c r="D87" s="72"/>
      <c r="E87" s="72"/>
      <c r="F87" s="72"/>
      <c r="G87" s="73" t="s">
        <v>14</v>
      </c>
      <c r="H87" s="73"/>
      <c r="I87" s="50">
        <f>ROUND(SUM(I79:I86),2)</f>
        <v>21569.03</v>
      </c>
    </row>
    <row r="88" spans="1:9" ht="12.75" customHeight="1" x14ac:dyDescent="0.2">
      <c r="A88" s="51">
        <v>10</v>
      </c>
      <c r="B88" s="13" t="s">
        <v>18</v>
      </c>
      <c r="C88" s="14" t="s">
        <v>18</v>
      </c>
      <c r="D88" s="69" t="s">
        <v>218</v>
      </c>
      <c r="E88" s="69"/>
      <c r="F88" s="69"/>
      <c r="G88" s="69"/>
      <c r="H88" s="69">
        <f>ROUND(G88+(G88*$I$6),2)</f>
        <v>0</v>
      </c>
      <c r="I88" s="70">
        <f>ROUND((F88*H88),2)</f>
        <v>0</v>
      </c>
    </row>
    <row r="89" spans="1:9" ht="60" x14ac:dyDescent="0.2">
      <c r="A89" s="48" t="s">
        <v>32</v>
      </c>
      <c r="B89" s="24" t="s">
        <v>208</v>
      </c>
      <c r="C89" s="37" t="s">
        <v>82</v>
      </c>
      <c r="D89" s="38" t="s">
        <v>209</v>
      </c>
      <c r="E89" s="39" t="s">
        <v>49</v>
      </c>
      <c r="F89" s="18">
        <v>1</v>
      </c>
      <c r="G89" s="18">
        <v>816.49</v>
      </c>
      <c r="H89" s="18">
        <f t="shared" ref="H89:H95" si="12">TRUNC(G89+(G89*$I$6),2)</f>
        <v>1006.24</v>
      </c>
      <c r="I89" s="49">
        <f t="shared" ref="I89:I95" si="13">ROUND((F89*H89),2)</f>
        <v>1006.24</v>
      </c>
    </row>
    <row r="90" spans="1:9" ht="36" x14ac:dyDescent="0.2">
      <c r="A90" s="48" t="s">
        <v>112</v>
      </c>
      <c r="B90" s="24" t="s">
        <v>210</v>
      </c>
      <c r="C90" s="37" t="s">
        <v>82</v>
      </c>
      <c r="D90" s="38" t="s">
        <v>211</v>
      </c>
      <c r="E90" s="39" t="s">
        <v>27</v>
      </c>
      <c r="F90" s="18">
        <v>5.86</v>
      </c>
      <c r="G90" s="18">
        <v>19.72</v>
      </c>
      <c r="H90" s="18">
        <f t="shared" si="12"/>
        <v>24.3</v>
      </c>
      <c r="I90" s="49">
        <f t="shared" si="13"/>
        <v>142.4</v>
      </c>
    </row>
    <row r="91" spans="1:9" ht="36" x14ac:dyDescent="0.2">
      <c r="A91" s="48" t="s">
        <v>113</v>
      </c>
      <c r="B91" s="24">
        <v>103041</v>
      </c>
      <c r="C91" s="37" t="s">
        <v>77</v>
      </c>
      <c r="D91" s="38" t="s">
        <v>212</v>
      </c>
      <c r="E91" s="39" t="s">
        <v>49</v>
      </c>
      <c r="F91" s="18">
        <v>1</v>
      </c>
      <c r="G91" s="18">
        <v>16.93</v>
      </c>
      <c r="H91" s="18">
        <f t="shared" si="12"/>
        <v>20.86</v>
      </c>
      <c r="I91" s="49">
        <f t="shared" si="13"/>
        <v>20.86</v>
      </c>
    </row>
    <row r="92" spans="1:9" ht="36" x14ac:dyDescent="0.2">
      <c r="A92" s="48" t="s">
        <v>114</v>
      </c>
      <c r="B92" s="24" t="s">
        <v>213</v>
      </c>
      <c r="C92" s="37" t="s">
        <v>82</v>
      </c>
      <c r="D92" s="38" t="s">
        <v>219</v>
      </c>
      <c r="E92" s="39" t="s">
        <v>27</v>
      </c>
      <c r="F92" s="18">
        <v>22.39</v>
      </c>
      <c r="G92" s="18">
        <v>32.380000000000003</v>
      </c>
      <c r="H92" s="18">
        <f>TRUNC(G92+(G92*$I$6),2)</f>
        <v>39.9</v>
      </c>
      <c r="I92" s="49">
        <f>ROUND((F92*H92),2)</f>
        <v>893.36</v>
      </c>
    </row>
    <row r="93" spans="1:9" ht="24" x14ac:dyDescent="0.2">
      <c r="A93" s="48" t="s">
        <v>115</v>
      </c>
      <c r="B93" s="24" t="s">
        <v>214</v>
      </c>
      <c r="C93" s="37" t="s">
        <v>82</v>
      </c>
      <c r="D93" s="38" t="s">
        <v>215</v>
      </c>
      <c r="E93" s="39" t="s">
        <v>49</v>
      </c>
      <c r="F93" s="18">
        <v>2</v>
      </c>
      <c r="G93" s="18">
        <v>31.54</v>
      </c>
      <c r="H93" s="18">
        <f t="shared" si="12"/>
        <v>38.86</v>
      </c>
      <c r="I93" s="49">
        <f t="shared" si="13"/>
        <v>77.72</v>
      </c>
    </row>
    <row r="94" spans="1:9" ht="48" x14ac:dyDescent="0.2">
      <c r="A94" s="48" t="s">
        <v>116</v>
      </c>
      <c r="B94" s="24" t="s">
        <v>216</v>
      </c>
      <c r="C94" s="37" t="s">
        <v>82</v>
      </c>
      <c r="D94" s="38" t="s">
        <v>217</v>
      </c>
      <c r="E94" s="39" t="s">
        <v>49</v>
      </c>
      <c r="F94" s="18">
        <v>6</v>
      </c>
      <c r="G94" s="18">
        <v>93.21</v>
      </c>
      <c r="H94" s="18">
        <f t="shared" si="12"/>
        <v>114.87</v>
      </c>
      <c r="I94" s="49">
        <f t="shared" si="13"/>
        <v>689.22</v>
      </c>
    </row>
    <row r="95" spans="1:9" ht="84" x14ac:dyDescent="0.2">
      <c r="A95" s="48" t="s">
        <v>117</v>
      </c>
      <c r="B95" s="24" t="s">
        <v>221</v>
      </c>
      <c r="C95" s="37" t="s">
        <v>18</v>
      </c>
      <c r="D95" s="38" t="s">
        <v>220</v>
      </c>
      <c r="E95" s="39" t="s">
        <v>49</v>
      </c>
      <c r="F95" s="18">
        <v>6</v>
      </c>
      <c r="G95" s="18">
        <v>142.1</v>
      </c>
      <c r="H95" s="18">
        <f t="shared" si="12"/>
        <v>175.12</v>
      </c>
      <c r="I95" s="49">
        <f t="shared" si="13"/>
        <v>1050.72</v>
      </c>
    </row>
    <row r="96" spans="1:9" ht="48" x14ac:dyDescent="0.2">
      <c r="A96" s="48" t="s">
        <v>329</v>
      </c>
      <c r="B96" s="24" t="s">
        <v>230</v>
      </c>
      <c r="C96" s="37" t="s">
        <v>82</v>
      </c>
      <c r="D96" s="38" t="s">
        <v>231</v>
      </c>
      <c r="E96" s="39" t="s">
        <v>49</v>
      </c>
      <c r="F96" s="18">
        <v>1</v>
      </c>
      <c r="G96" s="18">
        <v>330.4</v>
      </c>
      <c r="H96" s="18">
        <f>TRUNC(G96+(G96*$I$6),2)</f>
        <v>407.18</v>
      </c>
      <c r="I96" s="49">
        <f>ROUND((F96*H96),2)</f>
        <v>407.18</v>
      </c>
    </row>
    <row r="97" spans="1:9" ht="36" x14ac:dyDescent="0.2">
      <c r="A97" s="48" t="s">
        <v>330</v>
      </c>
      <c r="B97" s="24" t="s">
        <v>242</v>
      </c>
      <c r="C97" s="37" t="s">
        <v>82</v>
      </c>
      <c r="D97" s="38" t="s">
        <v>243</v>
      </c>
      <c r="E97" s="39" t="s">
        <v>49</v>
      </c>
      <c r="F97" s="18">
        <v>1</v>
      </c>
      <c r="G97" s="18">
        <v>42.11</v>
      </c>
      <c r="H97" s="18">
        <f>TRUNC(G97+(G97*$I$6),2)</f>
        <v>51.89</v>
      </c>
      <c r="I97" s="49">
        <f>ROUND((F97*H97),2)</f>
        <v>51.89</v>
      </c>
    </row>
    <row r="98" spans="1:9" x14ac:dyDescent="0.2">
      <c r="A98" s="71"/>
      <c r="B98" s="72"/>
      <c r="C98" s="72"/>
      <c r="D98" s="72"/>
      <c r="E98" s="72"/>
      <c r="F98" s="72"/>
      <c r="G98" s="73" t="s">
        <v>14</v>
      </c>
      <c r="H98" s="73"/>
      <c r="I98" s="50">
        <f>ROUND(SUM(I89:I97),2)</f>
        <v>4339.59</v>
      </c>
    </row>
    <row r="99" spans="1:9" x14ac:dyDescent="0.2">
      <c r="A99" s="51">
        <v>11</v>
      </c>
      <c r="B99" s="13" t="s">
        <v>18</v>
      </c>
      <c r="C99" s="14" t="s">
        <v>18</v>
      </c>
      <c r="D99" s="69" t="s">
        <v>223</v>
      </c>
      <c r="E99" s="69"/>
      <c r="F99" s="69"/>
      <c r="G99" s="69"/>
      <c r="H99" s="69">
        <f>ROUND(G99+(G99*$I$6),2)</f>
        <v>0</v>
      </c>
      <c r="I99" s="70">
        <f>ROUND((F99*H99),2)</f>
        <v>0</v>
      </c>
    </row>
    <row r="100" spans="1:9" ht="96" x14ac:dyDescent="0.2">
      <c r="A100" s="48" t="s">
        <v>118</v>
      </c>
      <c r="B100" s="24" t="s">
        <v>224</v>
      </c>
      <c r="C100" s="37" t="s">
        <v>82</v>
      </c>
      <c r="D100" s="38" t="s">
        <v>225</v>
      </c>
      <c r="E100" s="39" t="s">
        <v>49</v>
      </c>
      <c r="F100" s="18">
        <v>5</v>
      </c>
      <c r="G100" s="18">
        <v>152.47999999999999</v>
      </c>
      <c r="H100" s="18">
        <f>TRUNC(G100+(G100*$I$6),2)</f>
        <v>187.91</v>
      </c>
      <c r="I100" s="49">
        <f>ROUND((F100*H100),2)</f>
        <v>939.55</v>
      </c>
    </row>
    <row r="101" spans="1:9" ht="84" x14ac:dyDescent="0.2">
      <c r="A101" s="48" t="s">
        <v>119</v>
      </c>
      <c r="B101" s="24" t="s">
        <v>226</v>
      </c>
      <c r="C101" s="37" t="s">
        <v>82</v>
      </c>
      <c r="D101" s="38" t="s">
        <v>227</v>
      </c>
      <c r="E101" s="39" t="s">
        <v>49</v>
      </c>
      <c r="F101" s="18">
        <v>4</v>
      </c>
      <c r="G101" s="18">
        <v>214.85</v>
      </c>
      <c r="H101" s="18">
        <f>TRUNC(G101+(G101*$I$6),2)</f>
        <v>264.77999999999997</v>
      </c>
      <c r="I101" s="49">
        <f>ROUND((F101*H101),2)</f>
        <v>1059.1199999999999</v>
      </c>
    </row>
    <row r="102" spans="1:9" ht="36" x14ac:dyDescent="0.2">
      <c r="A102" s="48" t="s">
        <v>331</v>
      </c>
      <c r="B102" s="24" t="s">
        <v>228</v>
      </c>
      <c r="C102" s="37" t="s">
        <v>82</v>
      </c>
      <c r="D102" s="38" t="s">
        <v>229</v>
      </c>
      <c r="E102" s="39" t="s">
        <v>27</v>
      </c>
      <c r="F102" s="18">
        <v>50.34</v>
      </c>
      <c r="G102" s="18">
        <v>44.96</v>
      </c>
      <c r="H102" s="18">
        <f>TRUNC(G102+(G102*$I$6),2)</f>
        <v>55.4</v>
      </c>
      <c r="I102" s="49">
        <f>ROUND((F102*H102),2)</f>
        <v>2788.84</v>
      </c>
    </row>
    <row r="103" spans="1:9" ht="36" x14ac:dyDescent="0.2">
      <c r="A103" s="48" t="s">
        <v>332</v>
      </c>
      <c r="B103" s="24" t="s">
        <v>232</v>
      </c>
      <c r="C103" s="37" t="s">
        <v>82</v>
      </c>
      <c r="D103" s="38" t="s">
        <v>233</v>
      </c>
      <c r="E103" s="39" t="s">
        <v>49</v>
      </c>
      <c r="F103" s="18">
        <v>1</v>
      </c>
      <c r="G103" s="18">
        <v>2847.44</v>
      </c>
      <c r="H103" s="18">
        <f>TRUNC(G103+(G103*$I$6),2)</f>
        <v>3509.18</v>
      </c>
      <c r="I103" s="49">
        <f>ROUND((F103*H103),2)</f>
        <v>3509.18</v>
      </c>
    </row>
    <row r="104" spans="1:9" x14ac:dyDescent="0.2">
      <c r="A104" s="71"/>
      <c r="B104" s="72"/>
      <c r="C104" s="72"/>
      <c r="D104" s="72"/>
      <c r="E104" s="72"/>
      <c r="F104" s="72"/>
      <c r="G104" s="73" t="s">
        <v>14</v>
      </c>
      <c r="H104" s="73"/>
      <c r="I104" s="50">
        <f>ROUND(SUM(I100:I103),2)</f>
        <v>8296.69</v>
      </c>
    </row>
    <row r="105" spans="1:9" x14ac:dyDescent="0.2">
      <c r="A105" s="51">
        <v>12</v>
      </c>
      <c r="B105" s="13" t="s">
        <v>18</v>
      </c>
      <c r="C105" s="14" t="s">
        <v>18</v>
      </c>
      <c r="D105" s="69" t="s">
        <v>251</v>
      </c>
      <c r="E105" s="69"/>
      <c r="F105" s="69"/>
      <c r="G105" s="69"/>
      <c r="H105" s="69">
        <f>ROUND(G105+(G105*$I$6),2)</f>
        <v>0</v>
      </c>
      <c r="I105" s="70">
        <f t="shared" ref="I105:I110" si="14">ROUND((F105*H105),2)</f>
        <v>0</v>
      </c>
    </row>
    <row r="106" spans="1:9" ht="24" x14ac:dyDescent="0.2">
      <c r="A106" s="48" t="s">
        <v>120</v>
      </c>
      <c r="B106" s="24" t="s">
        <v>394</v>
      </c>
      <c r="C106" s="37" t="s">
        <v>82</v>
      </c>
      <c r="D106" s="38" t="s">
        <v>395</v>
      </c>
      <c r="E106" s="39" t="s">
        <v>49</v>
      </c>
      <c r="F106" s="18">
        <v>4</v>
      </c>
      <c r="G106" s="18">
        <v>54.55</v>
      </c>
      <c r="H106" s="18">
        <f>TRUNC(G106+(G106*$I$6),2)</f>
        <v>67.22</v>
      </c>
      <c r="I106" s="49">
        <f t="shared" si="14"/>
        <v>268.88</v>
      </c>
    </row>
    <row r="107" spans="1:9" ht="24" x14ac:dyDescent="0.2">
      <c r="A107" s="48" t="s">
        <v>121</v>
      </c>
      <c r="B107" s="24" t="s">
        <v>252</v>
      </c>
      <c r="C107" s="37" t="s">
        <v>82</v>
      </c>
      <c r="D107" s="38" t="s">
        <v>253</v>
      </c>
      <c r="E107" s="39" t="s">
        <v>49</v>
      </c>
      <c r="F107" s="18">
        <v>5</v>
      </c>
      <c r="G107" s="18">
        <v>70.37</v>
      </c>
      <c r="H107" s="18">
        <f>TRUNC(G107+(G107*$I$6),2)</f>
        <v>86.72</v>
      </c>
      <c r="I107" s="49">
        <f t="shared" si="14"/>
        <v>433.6</v>
      </c>
    </row>
    <row r="108" spans="1:9" ht="36" x14ac:dyDescent="0.2">
      <c r="A108" s="48" t="s">
        <v>122</v>
      </c>
      <c r="B108" s="24">
        <v>98110</v>
      </c>
      <c r="C108" s="37" t="s">
        <v>77</v>
      </c>
      <c r="D108" s="38" t="s">
        <v>254</v>
      </c>
      <c r="E108" s="39" t="s">
        <v>49</v>
      </c>
      <c r="F108" s="18">
        <v>3</v>
      </c>
      <c r="G108" s="18">
        <v>384.77</v>
      </c>
      <c r="H108" s="18">
        <f>TRUNC(G108+(G108*$I$6),2)</f>
        <v>474.19</v>
      </c>
      <c r="I108" s="49">
        <f t="shared" si="14"/>
        <v>1422.57</v>
      </c>
    </row>
    <row r="109" spans="1:9" x14ac:dyDescent="0.2">
      <c r="A109" s="48" t="s">
        <v>451</v>
      </c>
      <c r="B109" s="24" t="s">
        <v>255</v>
      </c>
      <c r="C109" s="37" t="s">
        <v>82</v>
      </c>
      <c r="D109" s="38" t="s">
        <v>256</v>
      </c>
      <c r="E109" s="39" t="s">
        <v>49</v>
      </c>
      <c r="F109" s="18">
        <v>3</v>
      </c>
      <c r="G109" s="18">
        <v>162.69</v>
      </c>
      <c r="H109" s="18">
        <f>TRUNC(G109+(G109*$I$6),2)</f>
        <v>200.49</v>
      </c>
      <c r="I109" s="49">
        <f t="shared" si="14"/>
        <v>601.47</v>
      </c>
    </row>
    <row r="110" spans="1:9" ht="72" x14ac:dyDescent="0.2">
      <c r="A110" s="48" t="s">
        <v>333</v>
      </c>
      <c r="B110" s="24" t="s">
        <v>257</v>
      </c>
      <c r="C110" s="37" t="s">
        <v>82</v>
      </c>
      <c r="D110" s="38" t="s">
        <v>258</v>
      </c>
      <c r="E110" s="39" t="s">
        <v>49</v>
      </c>
      <c r="F110" s="18">
        <v>1</v>
      </c>
      <c r="G110" s="18">
        <v>259.8</v>
      </c>
      <c r="H110" s="18">
        <f>TRUNC(G110+(G110*$I$6),2)</f>
        <v>320.17</v>
      </c>
      <c r="I110" s="49">
        <f t="shared" si="14"/>
        <v>320.17</v>
      </c>
    </row>
    <row r="111" spans="1:9" x14ac:dyDescent="0.2">
      <c r="A111" s="71"/>
      <c r="B111" s="72"/>
      <c r="C111" s="72"/>
      <c r="D111" s="72"/>
      <c r="E111" s="72"/>
      <c r="F111" s="72"/>
      <c r="G111" s="73" t="s">
        <v>14</v>
      </c>
      <c r="H111" s="73"/>
      <c r="I111" s="50">
        <f>ROUND(SUM(I106:I110),2)</f>
        <v>3046.69</v>
      </c>
    </row>
    <row r="112" spans="1:9" x14ac:dyDescent="0.2">
      <c r="A112" s="51">
        <v>13</v>
      </c>
      <c r="B112" s="13" t="s">
        <v>18</v>
      </c>
      <c r="C112" s="14" t="s">
        <v>18</v>
      </c>
      <c r="D112" s="69" t="s">
        <v>222</v>
      </c>
      <c r="E112" s="69"/>
      <c r="F112" s="69"/>
      <c r="G112" s="69"/>
      <c r="H112" s="69">
        <f>ROUND(G112+(G112*$I$6),2)</f>
        <v>0</v>
      </c>
      <c r="I112" s="70">
        <f t="shared" ref="I112:I118" si="15">ROUND((F112*H112),2)</f>
        <v>0</v>
      </c>
    </row>
    <row r="113" spans="1:9" ht="60" x14ac:dyDescent="0.2">
      <c r="A113" s="48" t="s">
        <v>123</v>
      </c>
      <c r="B113" s="24" t="s">
        <v>234</v>
      </c>
      <c r="C113" s="37" t="s">
        <v>82</v>
      </c>
      <c r="D113" s="38" t="s">
        <v>235</v>
      </c>
      <c r="E113" s="39" t="s">
        <v>49</v>
      </c>
      <c r="F113" s="18">
        <v>1</v>
      </c>
      <c r="G113" s="18">
        <v>393.56</v>
      </c>
      <c r="H113" s="18">
        <f t="shared" ref="H113:H118" si="16">TRUNC(G113+(G113*$I$6),2)</f>
        <v>485.02</v>
      </c>
      <c r="I113" s="49">
        <f t="shared" si="15"/>
        <v>485.02</v>
      </c>
    </row>
    <row r="114" spans="1:9" ht="36" x14ac:dyDescent="0.2">
      <c r="A114" s="48" t="s">
        <v>124</v>
      </c>
      <c r="B114" s="24">
        <v>86913</v>
      </c>
      <c r="C114" s="37" t="s">
        <v>77</v>
      </c>
      <c r="D114" s="38" t="s">
        <v>90</v>
      </c>
      <c r="E114" s="39" t="s">
        <v>49</v>
      </c>
      <c r="F114" s="18">
        <v>1</v>
      </c>
      <c r="G114" s="18">
        <v>43.62</v>
      </c>
      <c r="H114" s="18">
        <f t="shared" si="16"/>
        <v>53.75</v>
      </c>
      <c r="I114" s="49">
        <f t="shared" si="15"/>
        <v>53.75</v>
      </c>
    </row>
    <row r="115" spans="1:9" ht="84" x14ac:dyDescent="0.2">
      <c r="A115" s="48" t="s">
        <v>125</v>
      </c>
      <c r="B115" s="24" t="s">
        <v>236</v>
      </c>
      <c r="C115" s="37" t="s">
        <v>82</v>
      </c>
      <c r="D115" s="38" t="s">
        <v>237</v>
      </c>
      <c r="E115" s="39" t="s">
        <v>49</v>
      </c>
      <c r="F115" s="18">
        <v>2</v>
      </c>
      <c r="G115" s="18">
        <v>445.63</v>
      </c>
      <c r="H115" s="18">
        <f t="shared" si="16"/>
        <v>549.19000000000005</v>
      </c>
      <c r="I115" s="49">
        <f t="shared" si="15"/>
        <v>1098.3800000000001</v>
      </c>
    </row>
    <row r="116" spans="1:9" ht="60" x14ac:dyDescent="0.2">
      <c r="A116" s="48" t="s">
        <v>126</v>
      </c>
      <c r="B116" s="24" t="s">
        <v>238</v>
      </c>
      <c r="C116" s="37" t="s">
        <v>82</v>
      </c>
      <c r="D116" s="38" t="s">
        <v>239</v>
      </c>
      <c r="E116" s="39" t="s">
        <v>49</v>
      </c>
      <c r="F116" s="18">
        <v>2</v>
      </c>
      <c r="G116" s="18">
        <v>119.52</v>
      </c>
      <c r="H116" s="18">
        <f t="shared" si="16"/>
        <v>147.29</v>
      </c>
      <c r="I116" s="49">
        <f t="shared" si="15"/>
        <v>294.58</v>
      </c>
    </row>
    <row r="117" spans="1:9" ht="84" x14ac:dyDescent="0.2">
      <c r="A117" s="48" t="s">
        <v>127</v>
      </c>
      <c r="B117" s="24" t="s">
        <v>240</v>
      </c>
      <c r="C117" s="37" t="s">
        <v>82</v>
      </c>
      <c r="D117" s="38" t="s">
        <v>241</v>
      </c>
      <c r="E117" s="39" t="s">
        <v>49</v>
      </c>
      <c r="F117" s="18">
        <v>3</v>
      </c>
      <c r="G117" s="18">
        <v>379.18</v>
      </c>
      <c r="H117" s="18">
        <f t="shared" si="16"/>
        <v>467.3</v>
      </c>
      <c r="I117" s="49">
        <f t="shared" si="15"/>
        <v>1401.9</v>
      </c>
    </row>
    <row r="118" spans="1:9" ht="60" x14ac:dyDescent="0.2">
      <c r="A118" s="48" t="s">
        <v>128</v>
      </c>
      <c r="B118" s="24" t="s">
        <v>244</v>
      </c>
      <c r="C118" s="37" t="s">
        <v>82</v>
      </c>
      <c r="D118" s="38" t="s">
        <v>245</v>
      </c>
      <c r="E118" s="39" t="s">
        <v>49</v>
      </c>
      <c r="F118" s="18">
        <v>3</v>
      </c>
      <c r="G118" s="18">
        <v>148.26</v>
      </c>
      <c r="H118" s="18">
        <f t="shared" si="16"/>
        <v>182.71</v>
      </c>
      <c r="I118" s="49">
        <f t="shared" si="15"/>
        <v>548.13</v>
      </c>
    </row>
    <row r="119" spans="1:9" x14ac:dyDescent="0.2">
      <c r="A119" s="71"/>
      <c r="B119" s="72"/>
      <c r="C119" s="72"/>
      <c r="D119" s="72"/>
      <c r="E119" s="72"/>
      <c r="F119" s="72"/>
      <c r="G119" s="73" t="s">
        <v>14</v>
      </c>
      <c r="H119" s="73"/>
      <c r="I119" s="50">
        <f>ROUND(SUM(I113:I118),2)</f>
        <v>3881.76</v>
      </c>
    </row>
    <row r="120" spans="1:9" x14ac:dyDescent="0.2">
      <c r="A120" s="51">
        <v>14</v>
      </c>
      <c r="B120" s="13" t="s">
        <v>18</v>
      </c>
      <c r="C120" s="14" t="s">
        <v>18</v>
      </c>
      <c r="D120" s="69" t="s">
        <v>246</v>
      </c>
      <c r="E120" s="69"/>
      <c r="F120" s="69"/>
      <c r="G120" s="69"/>
      <c r="H120" s="69">
        <f>ROUND(G120+(G120*$I$6),2)</f>
        <v>0</v>
      </c>
      <c r="I120" s="70">
        <f>ROUND((F120*H120),2)</f>
        <v>0</v>
      </c>
    </row>
    <row r="121" spans="1:9" ht="24" x14ac:dyDescent="0.2">
      <c r="A121" s="48" t="s">
        <v>129</v>
      </c>
      <c r="B121" s="24" t="s">
        <v>247</v>
      </c>
      <c r="C121" s="37" t="s">
        <v>82</v>
      </c>
      <c r="D121" s="38" t="s">
        <v>248</v>
      </c>
      <c r="E121" s="39" t="s">
        <v>630</v>
      </c>
      <c r="F121" s="18">
        <f>2.02+3.3</f>
        <v>5.32</v>
      </c>
      <c r="G121" s="18">
        <v>349.03</v>
      </c>
      <c r="H121" s="18">
        <f>TRUNC(G121+(G121*$I$6),2)</f>
        <v>430.14</v>
      </c>
      <c r="I121" s="49">
        <f>ROUND((F121*H121),2)</f>
        <v>2288.34</v>
      </c>
    </row>
    <row r="122" spans="1:9" ht="48" x14ac:dyDescent="0.2">
      <c r="A122" s="48" t="s">
        <v>130</v>
      </c>
      <c r="B122" s="24" t="s">
        <v>249</v>
      </c>
      <c r="C122" s="37" t="s">
        <v>82</v>
      </c>
      <c r="D122" s="38" t="s">
        <v>250</v>
      </c>
      <c r="E122" s="39" t="s">
        <v>27</v>
      </c>
      <c r="F122" s="18">
        <v>10.1</v>
      </c>
      <c r="G122" s="18">
        <v>39.14</v>
      </c>
      <c r="H122" s="18">
        <f>TRUNC(G122+(G122*$I$6),2)</f>
        <v>48.23</v>
      </c>
      <c r="I122" s="49">
        <f>ROUND((F122*H122),2)</f>
        <v>487.12</v>
      </c>
    </row>
    <row r="123" spans="1:9" x14ac:dyDescent="0.2">
      <c r="A123" s="71"/>
      <c r="B123" s="72"/>
      <c r="C123" s="72"/>
      <c r="D123" s="72"/>
      <c r="E123" s="72"/>
      <c r="F123" s="72"/>
      <c r="G123" s="73" t="s">
        <v>14</v>
      </c>
      <c r="H123" s="73"/>
      <c r="I123" s="50">
        <f>ROUND(SUM(I121:I122),2)</f>
        <v>2775.46</v>
      </c>
    </row>
    <row r="124" spans="1:9" x14ac:dyDescent="0.2">
      <c r="A124" s="51">
        <v>15</v>
      </c>
      <c r="B124" s="13" t="s">
        <v>18</v>
      </c>
      <c r="C124" s="14" t="s">
        <v>18</v>
      </c>
      <c r="D124" s="69" t="s">
        <v>629</v>
      </c>
      <c r="E124" s="69"/>
      <c r="F124" s="69"/>
      <c r="G124" s="69"/>
      <c r="H124" s="69">
        <f>ROUND(G124+(G124*$I$6),2)</f>
        <v>0</v>
      </c>
      <c r="I124" s="70">
        <f>ROUND((F124*H124),2)</f>
        <v>0</v>
      </c>
    </row>
    <row r="125" spans="1:9" ht="48" x14ac:dyDescent="0.2">
      <c r="A125" s="48" t="s">
        <v>131</v>
      </c>
      <c r="B125" s="24" t="s">
        <v>18</v>
      </c>
      <c r="C125" s="37" t="s">
        <v>623</v>
      </c>
      <c r="D125" s="38" t="s">
        <v>624</v>
      </c>
      <c r="E125" s="39" t="s">
        <v>27</v>
      </c>
      <c r="F125" s="18">
        <v>4.3</v>
      </c>
      <c r="G125" s="18">
        <v>10.18</v>
      </c>
      <c r="H125" s="18">
        <f>TRUNC(G125+(G125*$I$6),2)</f>
        <v>12.54</v>
      </c>
      <c r="I125" s="49">
        <f>ROUND((F125*H125),2)</f>
        <v>53.92</v>
      </c>
    </row>
    <row r="126" spans="1:9" ht="48" x14ac:dyDescent="0.2">
      <c r="A126" s="48" t="s">
        <v>334</v>
      </c>
      <c r="B126" s="24" t="s">
        <v>625</v>
      </c>
      <c r="C126" s="37" t="s">
        <v>82</v>
      </c>
      <c r="D126" s="38" t="s">
        <v>626</v>
      </c>
      <c r="E126" s="39" t="s">
        <v>49</v>
      </c>
      <c r="F126" s="18">
        <v>1</v>
      </c>
      <c r="G126" s="18">
        <v>42.28</v>
      </c>
      <c r="H126" s="18">
        <f>TRUNC(G126+(G126*$I$6),2)</f>
        <v>52.1</v>
      </c>
      <c r="I126" s="49">
        <f>ROUND((F126*H126),2)</f>
        <v>52.1</v>
      </c>
    </row>
    <row r="127" spans="1:9" ht="36" x14ac:dyDescent="0.2">
      <c r="A127" s="48" t="s">
        <v>335</v>
      </c>
      <c r="B127" s="24" t="s">
        <v>627</v>
      </c>
      <c r="C127" s="37" t="s">
        <v>82</v>
      </c>
      <c r="D127" s="38" t="s">
        <v>628</v>
      </c>
      <c r="E127" s="39" t="s">
        <v>49</v>
      </c>
      <c r="F127" s="18">
        <v>1</v>
      </c>
      <c r="G127" s="18">
        <v>10.85</v>
      </c>
      <c r="H127" s="18">
        <f>TRUNC(G127+(G127*$I$6),2)</f>
        <v>13.37</v>
      </c>
      <c r="I127" s="49">
        <f>ROUND((F127*H127),2)</f>
        <v>13.37</v>
      </c>
    </row>
    <row r="128" spans="1:9" ht="36" x14ac:dyDescent="0.2">
      <c r="A128" s="48" t="s">
        <v>336</v>
      </c>
      <c r="B128" s="24" t="s">
        <v>621</v>
      </c>
      <c r="C128" s="37" t="s">
        <v>82</v>
      </c>
      <c r="D128" s="38" t="s">
        <v>622</v>
      </c>
      <c r="E128" s="39" t="s">
        <v>27</v>
      </c>
      <c r="F128" s="18">
        <v>3</v>
      </c>
      <c r="G128" s="18">
        <v>35.799999999999997</v>
      </c>
      <c r="H128" s="18">
        <f>TRUNC(G128+(G128*$I$6),2)</f>
        <v>44.11</v>
      </c>
      <c r="I128" s="49">
        <f>ROUND((F128*H128),2)</f>
        <v>132.33000000000001</v>
      </c>
    </row>
    <row r="129" spans="1:10" x14ac:dyDescent="0.2">
      <c r="A129" s="71"/>
      <c r="B129" s="72"/>
      <c r="C129" s="72"/>
      <c r="D129" s="72"/>
      <c r="E129" s="72"/>
      <c r="F129" s="72"/>
      <c r="G129" s="73" t="s">
        <v>14</v>
      </c>
      <c r="H129" s="73"/>
      <c r="I129" s="50">
        <f>ROUND(SUM(I125:I128),2)</f>
        <v>251.72</v>
      </c>
    </row>
    <row r="130" spans="1:10" x14ac:dyDescent="0.2">
      <c r="A130" s="51">
        <v>16</v>
      </c>
      <c r="B130" s="13" t="s">
        <v>18</v>
      </c>
      <c r="C130" s="14" t="s">
        <v>18</v>
      </c>
      <c r="D130" s="69" t="s">
        <v>84</v>
      </c>
      <c r="E130" s="69"/>
      <c r="F130" s="69"/>
      <c r="G130" s="69"/>
      <c r="H130" s="69">
        <f>ROUND(G130+(G130*$I$6),2)</f>
        <v>0</v>
      </c>
      <c r="I130" s="70">
        <f t="shared" ref="I130:I135" si="17">ROUND((F130*H130),2)</f>
        <v>0</v>
      </c>
    </row>
    <row r="131" spans="1:10" ht="108" x14ac:dyDescent="0.2">
      <c r="A131" s="48" t="s">
        <v>337</v>
      </c>
      <c r="B131" s="24" t="s">
        <v>274</v>
      </c>
      <c r="C131" s="37" t="s">
        <v>18</v>
      </c>
      <c r="D131" s="38" t="s">
        <v>273</v>
      </c>
      <c r="E131" s="39" t="s">
        <v>49</v>
      </c>
      <c r="F131" s="18">
        <v>35</v>
      </c>
      <c r="G131" s="18">
        <v>90.78</v>
      </c>
      <c r="H131" s="18">
        <f t="shared" ref="H131:H143" si="18">TRUNC(G131+(G131*$I$6),2)</f>
        <v>111.87</v>
      </c>
      <c r="I131" s="49">
        <f t="shared" si="17"/>
        <v>3915.45</v>
      </c>
    </row>
    <row r="132" spans="1:10" ht="132" x14ac:dyDescent="0.2">
      <c r="A132" s="48" t="s">
        <v>338</v>
      </c>
      <c r="B132" s="24" t="s">
        <v>275</v>
      </c>
      <c r="C132" s="37" t="s">
        <v>82</v>
      </c>
      <c r="D132" s="38" t="s">
        <v>276</v>
      </c>
      <c r="E132" s="39" t="s">
        <v>49</v>
      </c>
      <c r="F132" s="18">
        <v>3</v>
      </c>
      <c r="G132" s="18">
        <v>222.93</v>
      </c>
      <c r="H132" s="18">
        <f t="shared" si="18"/>
        <v>274.73</v>
      </c>
      <c r="I132" s="49">
        <f t="shared" si="17"/>
        <v>824.19</v>
      </c>
    </row>
    <row r="133" spans="1:10" ht="132" x14ac:dyDescent="0.2">
      <c r="A133" s="48" t="s">
        <v>339</v>
      </c>
      <c r="B133" s="24" t="s">
        <v>278</v>
      </c>
      <c r="C133" s="37" t="s">
        <v>82</v>
      </c>
      <c r="D133" s="38" t="s">
        <v>277</v>
      </c>
      <c r="E133" s="39" t="s">
        <v>49</v>
      </c>
      <c r="F133" s="18">
        <v>5</v>
      </c>
      <c r="G133" s="18">
        <v>114.28</v>
      </c>
      <c r="H133" s="18">
        <f t="shared" si="18"/>
        <v>140.83000000000001</v>
      </c>
      <c r="I133" s="49">
        <f>ROUND((F133*H133),2)</f>
        <v>704.15</v>
      </c>
    </row>
    <row r="134" spans="1:10" ht="180" x14ac:dyDescent="0.2">
      <c r="A134" s="48" t="s">
        <v>452</v>
      </c>
      <c r="B134" s="24" t="s">
        <v>279</v>
      </c>
      <c r="C134" s="37" t="s">
        <v>82</v>
      </c>
      <c r="D134" s="38" t="s">
        <v>280</v>
      </c>
      <c r="E134" s="39" t="s">
        <v>49</v>
      </c>
      <c r="F134" s="18">
        <v>3</v>
      </c>
      <c r="G134" s="18">
        <v>126.77</v>
      </c>
      <c r="H134" s="18">
        <f t="shared" si="18"/>
        <v>156.22999999999999</v>
      </c>
      <c r="I134" s="49">
        <f t="shared" si="17"/>
        <v>468.69</v>
      </c>
    </row>
    <row r="135" spans="1:10" ht="144" x14ac:dyDescent="0.2">
      <c r="A135" s="48" t="s">
        <v>340</v>
      </c>
      <c r="B135" s="24" t="s">
        <v>282</v>
      </c>
      <c r="C135" s="37" t="s">
        <v>82</v>
      </c>
      <c r="D135" s="38" t="s">
        <v>396</v>
      </c>
      <c r="E135" s="39" t="s">
        <v>49</v>
      </c>
      <c r="F135" s="18">
        <v>25</v>
      </c>
      <c r="G135" s="18">
        <v>167.53</v>
      </c>
      <c r="H135" s="18">
        <f t="shared" si="18"/>
        <v>206.46</v>
      </c>
      <c r="I135" s="49">
        <f t="shared" si="17"/>
        <v>5161.5</v>
      </c>
    </row>
    <row r="136" spans="1:10" ht="36" x14ac:dyDescent="0.2">
      <c r="A136" s="48" t="s">
        <v>341</v>
      </c>
      <c r="B136" s="24" t="s">
        <v>263</v>
      </c>
      <c r="C136" s="37" t="s">
        <v>82</v>
      </c>
      <c r="D136" s="38" t="s">
        <v>264</v>
      </c>
      <c r="E136" s="39" t="s">
        <v>49</v>
      </c>
      <c r="F136" s="18">
        <v>1</v>
      </c>
      <c r="G136" s="18">
        <v>112.85</v>
      </c>
      <c r="H136" s="18">
        <f t="shared" si="18"/>
        <v>139.07</v>
      </c>
      <c r="I136" s="49">
        <f t="shared" ref="I136:I143" si="19">ROUND((F136*H136),2)</f>
        <v>139.07</v>
      </c>
    </row>
    <row r="137" spans="1:10" ht="24" x14ac:dyDescent="0.2">
      <c r="A137" s="48" t="s">
        <v>342</v>
      </c>
      <c r="B137" s="24" t="s">
        <v>265</v>
      </c>
      <c r="C137" s="37" t="s">
        <v>82</v>
      </c>
      <c r="D137" s="38" t="s">
        <v>266</v>
      </c>
      <c r="E137" s="39" t="s">
        <v>49</v>
      </c>
      <c r="F137" s="18">
        <v>2</v>
      </c>
      <c r="G137" s="18">
        <v>21.69</v>
      </c>
      <c r="H137" s="18">
        <f t="shared" si="18"/>
        <v>26.73</v>
      </c>
      <c r="I137" s="49">
        <f t="shared" si="19"/>
        <v>53.46</v>
      </c>
    </row>
    <row r="138" spans="1:10" ht="24" x14ac:dyDescent="0.2">
      <c r="A138" s="48" t="s">
        <v>343</v>
      </c>
      <c r="B138" s="24" t="s">
        <v>267</v>
      </c>
      <c r="C138" s="37" t="s">
        <v>82</v>
      </c>
      <c r="D138" s="38" t="s">
        <v>268</v>
      </c>
      <c r="E138" s="39" t="s">
        <v>49</v>
      </c>
      <c r="F138" s="18">
        <v>2</v>
      </c>
      <c r="G138" s="18">
        <v>62.8</v>
      </c>
      <c r="H138" s="18">
        <f t="shared" si="18"/>
        <v>77.39</v>
      </c>
      <c r="I138" s="49">
        <f t="shared" si="19"/>
        <v>154.78</v>
      </c>
    </row>
    <row r="139" spans="1:10" ht="24" x14ac:dyDescent="0.2">
      <c r="A139" s="48" t="s">
        <v>344</v>
      </c>
      <c r="B139" s="24" t="s">
        <v>271</v>
      </c>
      <c r="C139" s="37" t="s">
        <v>82</v>
      </c>
      <c r="D139" s="38" t="s">
        <v>272</v>
      </c>
      <c r="E139" s="39" t="s">
        <v>49</v>
      </c>
      <c r="F139" s="18">
        <v>2</v>
      </c>
      <c r="G139" s="18">
        <v>62.8</v>
      </c>
      <c r="H139" s="18">
        <f t="shared" si="18"/>
        <v>77.39</v>
      </c>
      <c r="I139" s="49">
        <f t="shared" si="19"/>
        <v>154.78</v>
      </c>
    </row>
    <row r="140" spans="1:10" ht="48" x14ac:dyDescent="0.2">
      <c r="A140" s="48" t="s">
        <v>345</v>
      </c>
      <c r="B140" s="24" t="s">
        <v>269</v>
      </c>
      <c r="C140" s="37" t="s">
        <v>82</v>
      </c>
      <c r="D140" s="38" t="s">
        <v>270</v>
      </c>
      <c r="E140" s="39" t="s">
        <v>49</v>
      </c>
      <c r="F140" s="18">
        <v>1</v>
      </c>
      <c r="G140" s="18">
        <v>140.1</v>
      </c>
      <c r="H140" s="18">
        <f t="shared" si="18"/>
        <v>172.65</v>
      </c>
      <c r="I140" s="49">
        <f t="shared" si="19"/>
        <v>172.65</v>
      </c>
    </row>
    <row r="141" spans="1:10" ht="60" x14ac:dyDescent="0.2">
      <c r="A141" s="48" t="s">
        <v>346</v>
      </c>
      <c r="B141" s="24" t="s">
        <v>284</v>
      </c>
      <c r="C141" s="37" t="s">
        <v>82</v>
      </c>
      <c r="D141" s="38" t="s">
        <v>283</v>
      </c>
      <c r="E141" s="39" t="s">
        <v>49</v>
      </c>
      <c r="F141" s="18">
        <v>18</v>
      </c>
      <c r="G141" s="18">
        <v>69.680000000000007</v>
      </c>
      <c r="H141" s="18">
        <f t="shared" si="18"/>
        <v>85.87</v>
      </c>
      <c r="I141" s="49">
        <f t="shared" si="19"/>
        <v>1545.66</v>
      </c>
    </row>
    <row r="142" spans="1:10" ht="48" x14ac:dyDescent="0.2">
      <c r="A142" s="48" t="s">
        <v>347</v>
      </c>
      <c r="B142" s="24" t="s">
        <v>285</v>
      </c>
      <c r="C142" s="37" t="s">
        <v>82</v>
      </c>
      <c r="D142" s="38" t="s">
        <v>286</v>
      </c>
      <c r="E142" s="39" t="s">
        <v>49</v>
      </c>
      <c r="F142" s="18">
        <v>17</v>
      </c>
      <c r="G142" s="18">
        <v>91.17</v>
      </c>
      <c r="H142" s="18">
        <f t="shared" si="18"/>
        <v>112.35</v>
      </c>
      <c r="I142" s="49">
        <f t="shared" si="19"/>
        <v>1909.95</v>
      </c>
    </row>
    <row r="143" spans="1:10" ht="36" x14ac:dyDescent="0.2">
      <c r="A143" s="48" t="s">
        <v>348</v>
      </c>
      <c r="B143" s="24" t="s">
        <v>287</v>
      </c>
      <c r="C143" s="37" t="s">
        <v>82</v>
      </c>
      <c r="D143" s="38" t="s">
        <v>288</v>
      </c>
      <c r="E143" s="39" t="s">
        <v>49</v>
      </c>
      <c r="F143" s="18">
        <v>7</v>
      </c>
      <c r="G143" s="18">
        <v>27.59</v>
      </c>
      <c r="H143" s="18">
        <f t="shared" si="18"/>
        <v>34</v>
      </c>
      <c r="I143" s="49">
        <f t="shared" si="19"/>
        <v>238</v>
      </c>
    </row>
    <row r="144" spans="1:10" x14ac:dyDescent="0.2">
      <c r="A144" s="71"/>
      <c r="B144" s="72"/>
      <c r="C144" s="72"/>
      <c r="D144" s="72"/>
      <c r="E144" s="72"/>
      <c r="F144" s="72"/>
      <c r="G144" s="73" t="s">
        <v>14</v>
      </c>
      <c r="H144" s="73"/>
      <c r="I144" s="50">
        <f>ROUND(SUM(I131:I143),2)</f>
        <v>15442.33</v>
      </c>
      <c r="J144" s="28"/>
    </row>
    <row r="145" spans="1:9" x14ac:dyDescent="0.2">
      <c r="A145" s="51">
        <v>17</v>
      </c>
      <c r="B145" s="13" t="s">
        <v>18</v>
      </c>
      <c r="C145" s="14" t="s">
        <v>18</v>
      </c>
      <c r="D145" s="69" t="s">
        <v>67</v>
      </c>
      <c r="E145" s="69"/>
      <c r="F145" s="69"/>
      <c r="G145" s="69"/>
      <c r="H145" s="69">
        <f>ROUND(G145+(G145*$I$6),2)</f>
        <v>0</v>
      </c>
      <c r="I145" s="70">
        <f>ROUND((F145*H145),2)</f>
        <v>0</v>
      </c>
    </row>
    <row r="146" spans="1:9" ht="72" x14ac:dyDescent="0.2">
      <c r="A146" s="48" t="s">
        <v>349</v>
      </c>
      <c r="B146" s="24">
        <v>91790</v>
      </c>
      <c r="C146" s="37" t="s">
        <v>77</v>
      </c>
      <c r="D146" s="38" t="s">
        <v>260</v>
      </c>
      <c r="E146" s="39" t="s">
        <v>27</v>
      </c>
      <c r="F146" s="18">
        <v>26.04</v>
      </c>
      <c r="G146" s="18">
        <v>82.1</v>
      </c>
      <c r="H146" s="18">
        <f>TRUNC(G146+(G146*$I$6),2)</f>
        <v>101.18</v>
      </c>
      <c r="I146" s="49">
        <f>ROUND((F146*H146),2)</f>
        <v>2634.73</v>
      </c>
    </row>
    <row r="147" spans="1:9" ht="36" x14ac:dyDescent="0.2">
      <c r="A147" s="48" t="s">
        <v>350</v>
      </c>
      <c r="B147" s="24" t="s">
        <v>259</v>
      </c>
      <c r="C147" s="37" t="s">
        <v>82</v>
      </c>
      <c r="D147" s="38" t="s">
        <v>57</v>
      </c>
      <c r="E147" s="39" t="s">
        <v>27</v>
      </c>
      <c r="F147" s="18">
        <v>31.52</v>
      </c>
      <c r="G147" s="18">
        <v>43.97</v>
      </c>
      <c r="H147" s="18">
        <f>TRUNC(G147+(G147*$I$6),2)</f>
        <v>54.18</v>
      </c>
      <c r="I147" s="49">
        <f>ROUND((F147*H147),2)</f>
        <v>1707.75</v>
      </c>
    </row>
    <row r="148" spans="1:9" x14ac:dyDescent="0.2">
      <c r="A148" s="48" t="s">
        <v>351</v>
      </c>
      <c r="B148" s="24" t="s">
        <v>255</v>
      </c>
      <c r="C148" s="37" t="s">
        <v>82</v>
      </c>
      <c r="D148" s="38" t="s">
        <v>256</v>
      </c>
      <c r="E148" s="39" t="s">
        <v>49</v>
      </c>
      <c r="F148" s="18">
        <v>6</v>
      </c>
      <c r="G148" s="18">
        <v>162.69</v>
      </c>
      <c r="H148" s="18">
        <f>TRUNC(G148+(G148*$I$6),2)</f>
        <v>200.49</v>
      </c>
      <c r="I148" s="49">
        <f>ROUND((F148*H148),2)</f>
        <v>1202.94</v>
      </c>
    </row>
    <row r="149" spans="1:9" x14ac:dyDescent="0.2">
      <c r="A149" s="71"/>
      <c r="B149" s="72"/>
      <c r="C149" s="72"/>
      <c r="D149" s="72"/>
      <c r="E149" s="72"/>
      <c r="F149" s="72"/>
      <c r="G149" s="73" t="s">
        <v>14</v>
      </c>
      <c r="H149" s="73"/>
      <c r="I149" s="50">
        <f>ROUND(SUM(I146:I148),2)</f>
        <v>5545.42</v>
      </c>
    </row>
    <row r="150" spans="1:9" x14ac:dyDescent="0.2">
      <c r="A150" s="51">
        <v>18</v>
      </c>
      <c r="B150" s="13" t="s">
        <v>18</v>
      </c>
      <c r="C150" s="14" t="s">
        <v>18</v>
      </c>
      <c r="D150" s="69" t="s">
        <v>397</v>
      </c>
      <c r="E150" s="69"/>
      <c r="F150" s="69"/>
      <c r="G150" s="69"/>
      <c r="H150" s="69">
        <f>ROUND(G150+(G150*$I$6),2)</f>
        <v>0</v>
      </c>
      <c r="I150" s="70">
        <f>ROUND((F150*H150),2)</f>
        <v>0</v>
      </c>
    </row>
    <row r="151" spans="1:9" ht="24" x14ac:dyDescent="0.2">
      <c r="A151" s="48" t="s">
        <v>352</v>
      </c>
      <c r="B151" s="20" t="s">
        <v>143</v>
      </c>
      <c r="C151" s="20" t="s">
        <v>82</v>
      </c>
      <c r="D151" s="21" t="s">
        <v>365</v>
      </c>
      <c r="E151" s="22" t="s">
        <v>142</v>
      </c>
      <c r="F151" s="23">
        <v>3.58</v>
      </c>
      <c r="G151" s="19">
        <v>13.15</v>
      </c>
      <c r="H151" s="18">
        <f>TRUNC(G151+(G151*$I$6),2)</f>
        <v>16.2</v>
      </c>
      <c r="I151" s="49">
        <f>ROUND((F151*H151),2)</f>
        <v>58</v>
      </c>
    </row>
    <row r="152" spans="1:9" ht="60" x14ac:dyDescent="0.2">
      <c r="A152" s="48" t="s">
        <v>353</v>
      </c>
      <c r="B152" s="20" t="s">
        <v>398</v>
      </c>
      <c r="C152" s="20" t="s">
        <v>77</v>
      </c>
      <c r="D152" s="21" t="s">
        <v>399</v>
      </c>
      <c r="E152" s="22" t="s">
        <v>142</v>
      </c>
      <c r="F152" s="23">
        <v>3.08</v>
      </c>
      <c r="G152" s="19">
        <v>108.75</v>
      </c>
      <c r="H152" s="18">
        <f>TRUNC(G152+(G152*$I$6),2)</f>
        <v>134.02000000000001</v>
      </c>
      <c r="I152" s="49">
        <f>ROUND((F152*H152),2)</f>
        <v>412.78</v>
      </c>
    </row>
    <row r="153" spans="1:9" ht="36" x14ac:dyDescent="0.2">
      <c r="A153" s="48" t="s">
        <v>354</v>
      </c>
      <c r="B153" s="15" t="s">
        <v>145</v>
      </c>
      <c r="C153" s="15" t="s">
        <v>82</v>
      </c>
      <c r="D153" s="16" t="s">
        <v>368</v>
      </c>
      <c r="E153" s="17" t="s">
        <v>12</v>
      </c>
      <c r="F153" s="18">
        <v>1.2</v>
      </c>
      <c r="G153" s="19">
        <v>54.48</v>
      </c>
      <c r="H153" s="18">
        <f>TRUNC(G153+(G153*$I$6),2)</f>
        <v>67.14</v>
      </c>
      <c r="I153" s="49">
        <f>ROUND((F153*H153),2)</f>
        <v>80.569999999999993</v>
      </c>
    </row>
    <row r="154" spans="1:9" ht="48" x14ac:dyDescent="0.2">
      <c r="A154" s="48" t="s">
        <v>355</v>
      </c>
      <c r="B154" s="20" t="s">
        <v>152</v>
      </c>
      <c r="C154" s="20" t="s">
        <v>82</v>
      </c>
      <c r="D154" s="21" t="s">
        <v>366</v>
      </c>
      <c r="E154" s="22" t="s">
        <v>16</v>
      </c>
      <c r="F154" s="23">
        <v>0.61</v>
      </c>
      <c r="G154" s="19">
        <v>612.49</v>
      </c>
      <c r="H154" s="18">
        <f>TRUNC(G154+(G154*$I$6),2)</f>
        <v>754.83</v>
      </c>
      <c r="I154" s="49">
        <f>ROUND((F154*H154),2)</f>
        <v>460.45</v>
      </c>
    </row>
    <row r="155" spans="1:9" x14ac:dyDescent="0.2">
      <c r="A155" s="71"/>
      <c r="B155" s="72"/>
      <c r="C155" s="72"/>
      <c r="D155" s="72"/>
      <c r="E155" s="72"/>
      <c r="F155" s="72"/>
      <c r="G155" s="73" t="s">
        <v>14</v>
      </c>
      <c r="H155" s="73"/>
      <c r="I155" s="50">
        <f>ROUND(SUM(I151:I154),2)</f>
        <v>1011.8</v>
      </c>
    </row>
    <row r="156" spans="1:9" x14ac:dyDescent="0.2">
      <c r="A156" s="51">
        <v>19</v>
      </c>
      <c r="B156" s="13" t="s">
        <v>18</v>
      </c>
      <c r="C156" s="14" t="s">
        <v>18</v>
      </c>
      <c r="D156" s="69" t="s">
        <v>72</v>
      </c>
      <c r="E156" s="69"/>
      <c r="F156" s="69"/>
      <c r="G156" s="69"/>
      <c r="H156" s="69">
        <f>ROUND(G156+(G156*$I$6),2)</f>
        <v>0</v>
      </c>
      <c r="I156" s="70">
        <f>ROUND((F156*H156),2)</f>
        <v>0</v>
      </c>
    </row>
    <row r="157" spans="1:9" ht="24" x14ac:dyDescent="0.2">
      <c r="A157" s="48" t="s">
        <v>356</v>
      </c>
      <c r="B157" s="24">
        <v>88485</v>
      </c>
      <c r="C157" s="37" t="s">
        <v>82</v>
      </c>
      <c r="D157" s="38" t="s">
        <v>91</v>
      </c>
      <c r="E157" s="39" t="s">
        <v>12</v>
      </c>
      <c r="F157" s="18">
        <v>360.16</v>
      </c>
      <c r="G157" s="18">
        <v>3.01</v>
      </c>
      <c r="H157" s="18">
        <f>TRUNC(G157+(G157*$I$6),2)</f>
        <v>3.7</v>
      </c>
      <c r="I157" s="49">
        <f>ROUND((F157*H157),2)</f>
        <v>1332.59</v>
      </c>
    </row>
    <row r="158" spans="1:9" ht="36" x14ac:dyDescent="0.2">
      <c r="A158" s="48" t="s">
        <v>357</v>
      </c>
      <c r="B158" s="24" t="s">
        <v>289</v>
      </c>
      <c r="C158" s="37" t="s">
        <v>82</v>
      </c>
      <c r="D158" s="38" t="s">
        <v>290</v>
      </c>
      <c r="E158" s="39" t="s">
        <v>12</v>
      </c>
      <c r="F158" s="18">
        <f>F157</f>
        <v>360.16</v>
      </c>
      <c r="G158" s="18">
        <v>13.99</v>
      </c>
      <c r="H158" s="18">
        <f>TRUNC(G158+(G158*$I$6),2)</f>
        <v>17.239999999999998</v>
      </c>
      <c r="I158" s="49">
        <f>ROUND((F158*H158),2)</f>
        <v>6209.16</v>
      </c>
    </row>
    <row r="159" spans="1:9" ht="36" x14ac:dyDescent="0.2">
      <c r="A159" s="48" t="s">
        <v>358</v>
      </c>
      <c r="B159" s="24" t="s">
        <v>291</v>
      </c>
      <c r="C159" s="37" t="s">
        <v>82</v>
      </c>
      <c r="D159" s="38" t="s">
        <v>292</v>
      </c>
      <c r="E159" s="39" t="s">
        <v>12</v>
      </c>
      <c r="F159" s="18">
        <v>64.03</v>
      </c>
      <c r="G159" s="18">
        <v>15.47</v>
      </c>
      <c r="H159" s="18">
        <f>TRUNC(G159+(G159*$I$6),2)</f>
        <v>19.059999999999999</v>
      </c>
      <c r="I159" s="49">
        <f>ROUND((F159*H159),2)</f>
        <v>1220.4100000000001</v>
      </c>
    </row>
    <row r="160" spans="1:9" ht="36" x14ac:dyDescent="0.2">
      <c r="A160" s="48" t="s">
        <v>359</v>
      </c>
      <c r="B160" s="24" t="s">
        <v>295</v>
      </c>
      <c r="C160" s="37" t="s">
        <v>82</v>
      </c>
      <c r="D160" s="38" t="s">
        <v>296</v>
      </c>
      <c r="E160" s="39" t="s">
        <v>12</v>
      </c>
      <c r="F160" s="18">
        <f>(F79+F80+F85+0.8*0.8+F81)*2</f>
        <v>21.28</v>
      </c>
      <c r="G160" s="18">
        <v>31.65</v>
      </c>
      <c r="H160" s="18">
        <f>TRUNC(G160+(G160*$I$6),2)</f>
        <v>39</v>
      </c>
      <c r="I160" s="49">
        <f>ROUND((F160*H160),2)</f>
        <v>829.92</v>
      </c>
    </row>
    <row r="161" spans="1:9" x14ac:dyDescent="0.2">
      <c r="A161" s="71"/>
      <c r="B161" s="72"/>
      <c r="C161" s="72"/>
      <c r="D161" s="72"/>
      <c r="E161" s="72"/>
      <c r="F161" s="72"/>
      <c r="G161" s="73" t="s">
        <v>14</v>
      </c>
      <c r="H161" s="73"/>
      <c r="I161" s="50">
        <f>ROUND(SUM(I157:I160),2)</f>
        <v>9592.08</v>
      </c>
    </row>
    <row r="162" spans="1:9" x14ac:dyDescent="0.2">
      <c r="A162" s="51">
        <v>20</v>
      </c>
      <c r="B162" s="13" t="s">
        <v>18</v>
      </c>
      <c r="C162" s="14" t="s">
        <v>18</v>
      </c>
      <c r="D162" s="69" t="s">
        <v>297</v>
      </c>
      <c r="E162" s="69"/>
      <c r="F162" s="69"/>
      <c r="G162" s="69"/>
      <c r="H162" s="69">
        <f>ROUND(G162+(G162*$I$6),2)</f>
        <v>0</v>
      </c>
      <c r="I162" s="70">
        <f t="shared" ref="I162:I168" si="20">ROUND((F162*H162),2)</f>
        <v>0</v>
      </c>
    </row>
    <row r="163" spans="1:9" x14ac:dyDescent="0.2">
      <c r="A163" s="48" t="s">
        <v>360</v>
      </c>
      <c r="B163" s="24" t="s">
        <v>298</v>
      </c>
      <c r="C163" s="37" t="s">
        <v>82</v>
      </c>
      <c r="D163" s="38" t="s">
        <v>299</v>
      </c>
      <c r="E163" s="39" t="s">
        <v>49</v>
      </c>
      <c r="F163" s="18">
        <v>4</v>
      </c>
      <c r="G163" s="18">
        <v>51.75</v>
      </c>
      <c r="H163" s="18">
        <f t="shared" ref="H163:H168" si="21">TRUNC(G163+(G163*$I$6),2)</f>
        <v>63.77</v>
      </c>
      <c r="I163" s="49">
        <f t="shared" si="20"/>
        <v>255.08</v>
      </c>
    </row>
    <row r="164" spans="1:9" ht="24" x14ac:dyDescent="0.2">
      <c r="A164" s="48" t="s">
        <v>361</v>
      </c>
      <c r="B164" s="24" t="s">
        <v>300</v>
      </c>
      <c r="C164" s="37" t="s">
        <v>82</v>
      </c>
      <c r="D164" s="38" t="s">
        <v>301</v>
      </c>
      <c r="E164" s="39" t="s">
        <v>49</v>
      </c>
      <c r="F164" s="18">
        <v>4</v>
      </c>
      <c r="G164" s="18">
        <v>173.17</v>
      </c>
      <c r="H164" s="18">
        <f t="shared" si="21"/>
        <v>213.41</v>
      </c>
      <c r="I164" s="49">
        <f t="shared" si="20"/>
        <v>853.64</v>
      </c>
    </row>
    <row r="165" spans="1:9" x14ac:dyDescent="0.2">
      <c r="A165" s="48" t="s">
        <v>362</v>
      </c>
      <c r="B165" s="24" t="s">
        <v>302</v>
      </c>
      <c r="C165" s="37" t="s">
        <v>82</v>
      </c>
      <c r="D165" s="38" t="s">
        <v>303</v>
      </c>
      <c r="E165" s="39" t="s">
        <v>49</v>
      </c>
      <c r="F165" s="18">
        <v>4</v>
      </c>
      <c r="G165" s="18">
        <v>20.29</v>
      </c>
      <c r="H165" s="18">
        <f t="shared" si="21"/>
        <v>25</v>
      </c>
      <c r="I165" s="49">
        <f t="shared" si="20"/>
        <v>100</v>
      </c>
    </row>
    <row r="166" spans="1:9" ht="24" x14ac:dyDescent="0.2">
      <c r="A166" s="48" t="s">
        <v>453</v>
      </c>
      <c r="B166" s="24" t="s">
        <v>304</v>
      </c>
      <c r="C166" s="37" t="s">
        <v>82</v>
      </c>
      <c r="D166" s="38" t="s">
        <v>305</v>
      </c>
      <c r="E166" s="39" t="s">
        <v>49</v>
      </c>
      <c r="F166" s="18">
        <v>3</v>
      </c>
      <c r="G166" s="18">
        <v>22.4</v>
      </c>
      <c r="H166" s="18">
        <f t="shared" si="21"/>
        <v>27.6</v>
      </c>
      <c r="I166" s="49">
        <f t="shared" si="20"/>
        <v>82.8</v>
      </c>
    </row>
    <row r="167" spans="1:9" ht="24" x14ac:dyDescent="0.2">
      <c r="A167" s="48" t="s">
        <v>454</v>
      </c>
      <c r="B167" s="24" t="s">
        <v>306</v>
      </c>
      <c r="C167" s="37" t="s">
        <v>82</v>
      </c>
      <c r="D167" s="38" t="s">
        <v>307</v>
      </c>
      <c r="E167" s="39" t="s">
        <v>49</v>
      </c>
      <c r="F167" s="18">
        <v>3</v>
      </c>
      <c r="G167" s="18">
        <v>22.5</v>
      </c>
      <c r="H167" s="18">
        <f t="shared" si="21"/>
        <v>27.72</v>
      </c>
      <c r="I167" s="49">
        <f t="shared" si="20"/>
        <v>83.16</v>
      </c>
    </row>
    <row r="168" spans="1:9" ht="24" x14ac:dyDescent="0.2">
      <c r="A168" s="48" t="s">
        <v>455</v>
      </c>
      <c r="B168" s="24" t="s">
        <v>308</v>
      </c>
      <c r="C168" s="37" t="s">
        <v>82</v>
      </c>
      <c r="D168" s="38" t="s">
        <v>309</v>
      </c>
      <c r="E168" s="39" t="s">
        <v>49</v>
      </c>
      <c r="F168" s="18">
        <v>2</v>
      </c>
      <c r="G168" s="18">
        <v>22.25</v>
      </c>
      <c r="H168" s="18">
        <f t="shared" si="21"/>
        <v>27.42</v>
      </c>
      <c r="I168" s="49">
        <f t="shared" si="20"/>
        <v>54.84</v>
      </c>
    </row>
    <row r="169" spans="1:9" x14ac:dyDescent="0.2">
      <c r="A169" s="71"/>
      <c r="B169" s="72"/>
      <c r="C169" s="72"/>
      <c r="D169" s="72"/>
      <c r="E169" s="72"/>
      <c r="F169" s="72"/>
      <c r="G169" s="73" t="s">
        <v>14</v>
      </c>
      <c r="H169" s="73"/>
      <c r="I169" s="50">
        <f>ROUND(SUM(I163:I168),2)</f>
        <v>1429.52</v>
      </c>
    </row>
    <row r="170" spans="1:9" x14ac:dyDescent="0.2">
      <c r="A170" s="51">
        <v>21</v>
      </c>
      <c r="B170" s="13" t="s">
        <v>18</v>
      </c>
      <c r="C170" s="14" t="s">
        <v>18</v>
      </c>
      <c r="D170" s="69" t="s">
        <v>85</v>
      </c>
      <c r="E170" s="69"/>
      <c r="F170" s="69"/>
      <c r="G170" s="69"/>
      <c r="H170" s="69">
        <f>ROUND(G170+(G170*$I$6),2)</f>
        <v>0</v>
      </c>
      <c r="I170" s="70">
        <f>ROUND((F170*H170),2)</f>
        <v>0</v>
      </c>
    </row>
    <row r="171" spans="1:9" ht="24" x14ac:dyDescent="0.2">
      <c r="A171" s="48" t="s">
        <v>363</v>
      </c>
      <c r="B171" s="24" t="s">
        <v>311</v>
      </c>
      <c r="C171" s="37" t="s">
        <v>82</v>
      </c>
      <c r="D171" s="38" t="s">
        <v>94</v>
      </c>
      <c r="E171" s="39" t="s">
        <v>49</v>
      </c>
      <c r="F171" s="18">
        <v>2</v>
      </c>
      <c r="G171" s="18">
        <v>60.45</v>
      </c>
      <c r="H171" s="18">
        <f>TRUNC(G171+(G171*$I$6),2)</f>
        <v>74.489999999999995</v>
      </c>
      <c r="I171" s="49">
        <f>ROUND((F171*H171),2)</f>
        <v>148.97999999999999</v>
      </c>
    </row>
    <row r="172" spans="1:9" ht="24" x14ac:dyDescent="0.2">
      <c r="A172" s="48" t="s">
        <v>456</v>
      </c>
      <c r="B172" s="24" t="s">
        <v>310</v>
      </c>
      <c r="C172" s="37" t="s">
        <v>82</v>
      </c>
      <c r="D172" s="38" t="s">
        <v>312</v>
      </c>
      <c r="E172" s="39" t="s">
        <v>49</v>
      </c>
      <c r="F172" s="18">
        <v>2</v>
      </c>
      <c r="G172" s="18">
        <v>57.41</v>
      </c>
      <c r="H172" s="18">
        <f>TRUNC(G172+(G172*$I$6),2)</f>
        <v>70.75</v>
      </c>
      <c r="I172" s="49">
        <f>ROUND((F172*H172),2)</f>
        <v>141.5</v>
      </c>
    </row>
    <row r="173" spans="1:9" ht="24" x14ac:dyDescent="0.2">
      <c r="A173" s="48" t="s">
        <v>457</v>
      </c>
      <c r="B173" s="24" t="s">
        <v>313</v>
      </c>
      <c r="C173" s="37" t="s">
        <v>82</v>
      </c>
      <c r="D173" s="38" t="s">
        <v>314</v>
      </c>
      <c r="E173" s="39" t="s">
        <v>49</v>
      </c>
      <c r="F173" s="18">
        <v>2</v>
      </c>
      <c r="G173" s="18">
        <v>36.15</v>
      </c>
      <c r="H173" s="18">
        <f>TRUNC(G173+(G173*$I$6),2)</f>
        <v>44.55</v>
      </c>
      <c r="I173" s="49">
        <f>ROUND((F173*H173),2)</f>
        <v>89.1</v>
      </c>
    </row>
    <row r="174" spans="1:9" x14ac:dyDescent="0.2">
      <c r="A174" s="71"/>
      <c r="B174" s="72"/>
      <c r="C174" s="72"/>
      <c r="D174" s="72"/>
      <c r="E174" s="72"/>
      <c r="F174" s="72"/>
      <c r="G174" s="73" t="s">
        <v>14</v>
      </c>
      <c r="H174" s="73"/>
      <c r="I174" s="50">
        <f>ROUND(SUM(I171:I173),2)</f>
        <v>379.58</v>
      </c>
    </row>
    <row r="175" spans="1:9" x14ac:dyDescent="0.2">
      <c r="A175" s="51">
        <v>22</v>
      </c>
      <c r="B175" s="13" t="s">
        <v>18</v>
      </c>
      <c r="C175" s="14" t="s">
        <v>18</v>
      </c>
      <c r="D175" s="69" t="s">
        <v>315</v>
      </c>
      <c r="E175" s="69"/>
      <c r="F175" s="69"/>
      <c r="G175" s="69"/>
      <c r="H175" s="69">
        <f>ROUND(G175+(G175*$I$6),2)</f>
        <v>0</v>
      </c>
      <c r="I175" s="70">
        <f>ROUND((F175*H175),2)</f>
        <v>0</v>
      </c>
    </row>
    <row r="176" spans="1:9" ht="24" x14ac:dyDescent="0.2">
      <c r="A176" s="48" t="s">
        <v>458</v>
      </c>
      <c r="B176" s="24" t="s">
        <v>316</v>
      </c>
      <c r="C176" s="37" t="s">
        <v>82</v>
      </c>
      <c r="D176" s="38" t="s">
        <v>317</v>
      </c>
      <c r="E176" s="39" t="s">
        <v>12</v>
      </c>
      <c r="F176" s="18">
        <v>46.43</v>
      </c>
      <c r="G176" s="18">
        <v>56.41</v>
      </c>
      <c r="H176" s="18">
        <f>TRUNC(G176+(G176*$I$6),2)</f>
        <v>69.510000000000005</v>
      </c>
      <c r="I176" s="49">
        <f>ROUND((F176*H176),2)</f>
        <v>3227.35</v>
      </c>
    </row>
    <row r="177" spans="1:9" x14ac:dyDescent="0.2">
      <c r="A177" s="71"/>
      <c r="B177" s="72"/>
      <c r="C177" s="72"/>
      <c r="D177" s="72"/>
      <c r="E177" s="72"/>
      <c r="F177" s="72"/>
      <c r="G177" s="73" t="s">
        <v>14</v>
      </c>
      <c r="H177" s="73"/>
      <c r="I177" s="50">
        <f>ROUND(SUM(I176:I176),2)</f>
        <v>3227.35</v>
      </c>
    </row>
    <row r="178" spans="1:9" x14ac:dyDescent="0.2">
      <c r="A178" s="103" t="s">
        <v>364</v>
      </c>
      <c r="B178" s="104"/>
      <c r="C178" s="104"/>
      <c r="D178" s="104"/>
      <c r="E178" s="104"/>
      <c r="F178" s="105"/>
      <c r="G178" s="40"/>
      <c r="H178" s="40"/>
      <c r="I178" s="47"/>
    </row>
    <row r="179" spans="1:9" x14ac:dyDescent="0.2">
      <c r="A179" s="44">
        <v>23</v>
      </c>
      <c r="B179" s="45" t="s">
        <v>18</v>
      </c>
      <c r="C179" s="46" t="s">
        <v>18</v>
      </c>
      <c r="D179" s="97" t="s">
        <v>55</v>
      </c>
      <c r="E179" s="97" t="s">
        <v>27</v>
      </c>
      <c r="F179" s="97">
        <v>24.38</v>
      </c>
      <c r="G179" s="97">
        <v>60.52</v>
      </c>
      <c r="H179" s="97">
        <f>ROUND(G179+(G179*$I$6),2)</f>
        <v>74.58</v>
      </c>
      <c r="I179" s="98">
        <f>ROUND((F179*H179),2)</f>
        <v>1818.26</v>
      </c>
    </row>
    <row r="180" spans="1:9" x14ac:dyDescent="0.2">
      <c r="A180" s="48" t="s">
        <v>459</v>
      </c>
      <c r="B180" s="20" t="s">
        <v>138</v>
      </c>
      <c r="C180" s="20" t="s">
        <v>82</v>
      </c>
      <c r="D180" s="21" t="s">
        <v>139</v>
      </c>
      <c r="E180" s="22" t="s">
        <v>12</v>
      </c>
      <c r="F180" s="23">
        <v>44.44</v>
      </c>
      <c r="G180" s="18">
        <v>8.94</v>
      </c>
      <c r="H180" s="18">
        <f>TRUNC(G180+(G180*$I$6),2)</f>
        <v>11.01</v>
      </c>
      <c r="I180" s="49">
        <f>ROUND((F180*H180),2)</f>
        <v>489.28</v>
      </c>
    </row>
    <row r="181" spans="1:9" x14ac:dyDescent="0.2">
      <c r="A181" s="71"/>
      <c r="B181" s="72"/>
      <c r="C181" s="72"/>
      <c r="D181" s="72"/>
      <c r="E181" s="72"/>
      <c r="F181" s="72"/>
      <c r="G181" s="73" t="s">
        <v>14</v>
      </c>
      <c r="H181" s="73"/>
      <c r="I181" s="50">
        <f>ROUND(SUM(I180:I180),2)</f>
        <v>489.28</v>
      </c>
    </row>
    <row r="182" spans="1:9" x14ac:dyDescent="0.2">
      <c r="A182" s="51">
        <v>24</v>
      </c>
      <c r="B182" s="13" t="s">
        <v>18</v>
      </c>
      <c r="C182" s="14" t="s">
        <v>18</v>
      </c>
      <c r="D182" s="69" t="s">
        <v>140</v>
      </c>
      <c r="E182" s="69"/>
      <c r="F182" s="69"/>
      <c r="G182" s="69"/>
      <c r="H182" s="69">
        <f>ROUND(G182+(G182*$I$6),2)</f>
        <v>0</v>
      </c>
      <c r="I182" s="70">
        <f t="shared" ref="I182:I189" si="22">ROUND((F182*H182),2)</f>
        <v>0</v>
      </c>
    </row>
    <row r="183" spans="1:9" ht="24" x14ac:dyDescent="0.2">
      <c r="A183" s="48" t="s">
        <v>460</v>
      </c>
      <c r="B183" s="20" t="s">
        <v>95</v>
      </c>
      <c r="C183" s="20" t="s">
        <v>77</v>
      </c>
      <c r="D183" s="21" t="s">
        <v>96</v>
      </c>
      <c r="E183" s="22" t="s">
        <v>16</v>
      </c>
      <c r="F183" s="23">
        <v>7.28</v>
      </c>
      <c r="G183" s="19">
        <v>71.28</v>
      </c>
      <c r="H183" s="18">
        <f t="shared" ref="H183:H189" si="23">TRUNC(G183+(G183*$I$6),2)</f>
        <v>87.84</v>
      </c>
      <c r="I183" s="49">
        <f t="shared" si="22"/>
        <v>639.48</v>
      </c>
    </row>
    <row r="184" spans="1:9" ht="24" x14ac:dyDescent="0.2">
      <c r="A184" s="48" t="s">
        <v>461</v>
      </c>
      <c r="B184" s="20" t="s">
        <v>143</v>
      </c>
      <c r="C184" s="20" t="s">
        <v>82</v>
      </c>
      <c r="D184" s="21" t="s">
        <v>365</v>
      </c>
      <c r="E184" s="22" t="s">
        <v>142</v>
      </c>
      <c r="F184" s="23">
        <v>93.6</v>
      </c>
      <c r="G184" s="19">
        <v>13.15</v>
      </c>
      <c r="H184" s="18">
        <f t="shared" si="23"/>
        <v>16.2</v>
      </c>
      <c r="I184" s="49">
        <f t="shared" si="22"/>
        <v>1516.32</v>
      </c>
    </row>
    <row r="185" spans="1:9" ht="48" x14ac:dyDescent="0.2">
      <c r="A185" s="48" t="s">
        <v>462</v>
      </c>
      <c r="B185" s="20" t="s">
        <v>152</v>
      </c>
      <c r="C185" s="20" t="s">
        <v>82</v>
      </c>
      <c r="D185" s="21" t="s">
        <v>366</v>
      </c>
      <c r="E185" s="22" t="s">
        <v>16</v>
      </c>
      <c r="F185" s="23">
        <v>7.28</v>
      </c>
      <c r="G185" s="19">
        <v>612.49</v>
      </c>
      <c r="H185" s="18">
        <f t="shared" si="23"/>
        <v>754.83</v>
      </c>
      <c r="I185" s="49">
        <f t="shared" si="22"/>
        <v>5495.16</v>
      </c>
    </row>
    <row r="186" spans="1:9" ht="24" x14ac:dyDescent="0.2">
      <c r="A186" s="48" t="s">
        <v>463</v>
      </c>
      <c r="B186" s="20" t="s">
        <v>95</v>
      </c>
      <c r="C186" s="20" t="s">
        <v>77</v>
      </c>
      <c r="D186" s="21" t="s">
        <v>96</v>
      </c>
      <c r="E186" s="22" t="s">
        <v>16</v>
      </c>
      <c r="F186" s="23">
        <v>2.76</v>
      </c>
      <c r="G186" s="19">
        <v>71.28</v>
      </c>
      <c r="H186" s="18">
        <f t="shared" si="23"/>
        <v>87.84</v>
      </c>
      <c r="I186" s="49">
        <f t="shared" si="22"/>
        <v>242.44</v>
      </c>
    </row>
    <row r="187" spans="1:9" ht="24" x14ac:dyDescent="0.2">
      <c r="A187" s="48" t="s">
        <v>464</v>
      </c>
      <c r="B187" s="20" t="s">
        <v>143</v>
      </c>
      <c r="C187" s="20" t="s">
        <v>82</v>
      </c>
      <c r="D187" s="21" t="s">
        <v>365</v>
      </c>
      <c r="E187" s="22" t="s">
        <v>142</v>
      </c>
      <c r="F187" s="23">
        <v>74.849999999999994</v>
      </c>
      <c r="G187" s="19">
        <v>13.15</v>
      </c>
      <c r="H187" s="18">
        <f t="shared" si="23"/>
        <v>16.2</v>
      </c>
      <c r="I187" s="49">
        <f t="shared" si="22"/>
        <v>1212.57</v>
      </c>
    </row>
    <row r="188" spans="1:9" ht="24" x14ac:dyDescent="0.2">
      <c r="A188" s="48" t="s">
        <v>465</v>
      </c>
      <c r="B188" s="20" t="s">
        <v>144</v>
      </c>
      <c r="C188" s="20" t="s">
        <v>82</v>
      </c>
      <c r="D188" s="21" t="s">
        <v>367</v>
      </c>
      <c r="E188" s="22" t="s">
        <v>142</v>
      </c>
      <c r="F188" s="23">
        <v>48.96</v>
      </c>
      <c r="G188" s="19">
        <v>14.16</v>
      </c>
      <c r="H188" s="18">
        <f t="shared" si="23"/>
        <v>17.45</v>
      </c>
      <c r="I188" s="49">
        <f t="shared" si="22"/>
        <v>854.35</v>
      </c>
    </row>
    <row r="189" spans="1:9" ht="48" x14ac:dyDescent="0.2">
      <c r="A189" s="48" t="s">
        <v>466</v>
      </c>
      <c r="B189" s="20" t="s">
        <v>152</v>
      </c>
      <c r="C189" s="20" t="s">
        <v>82</v>
      </c>
      <c r="D189" s="21" t="s">
        <v>366</v>
      </c>
      <c r="E189" s="22" t="s">
        <v>16</v>
      </c>
      <c r="F189" s="23">
        <v>2.76</v>
      </c>
      <c r="G189" s="19">
        <v>612.49</v>
      </c>
      <c r="H189" s="18">
        <f t="shared" si="23"/>
        <v>754.83</v>
      </c>
      <c r="I189" s="49">
        <f t="shared" si="22"/>
        <v>2083.33</v>
      </c>
    </row>
    <row r="190" spans="1:9" x14ac:dyDescent="0.2">
      <c r="A190" s="71"/>
      <c r="B190" s="72"/>
      <c r="C190" s="72"/>
      <c r="D190" s="72"/>
      <c r="E190" s="72"/>
      <c r="F190" s="72"/>
      <c r="G190" s="73" t="s">
        <v>14</v>
      </c>
      <c r="H190" s="73"/>
      <c r="I190" s="50">
        <f>ROUND(SUM(I183:I189),2)</f>
        <v>12043.65</v>
      </c>
    </row>
    <row r="191" spans="1:9" x14ac:dyDescent="0.2">
      <c r="A191" s="51">
        <v>25</v>
      </c>
      <c r="B191" s="13" t="s">
        <v>18</v>
      </c>
      <c r="C191" s="14" t="s">
        <v>18</v>
      </c>
      <c r="D191" s="69" t="s">
        <v>154</v>
      </c>
      <c r="E191" s="69"/>
      <c r="F191" s="69"/>
      <c r="G191" s="69"/>
      <c r="H191" s="69">
        <f>ROUND(G191+(G191*$I$6),2)</f>
        <v>0</v>
      </c>
      <c r="I191" s="70">
        <f t="shared" ref="I191:I204" si="24">ROUND((F191*H191),2)</f>
        <v>0</v>
      </c>
    </row>
    <row r="192" spans="1:9" ht="36" x14ac:dyDescent="0.2">
      <c r="A192" s="48" t="s">
        <v>467</v>
      </c>
      <c r="B192" s="15" t="s">
        <v>145</v>
      </c>
      <c r="C192" s="15" t="s">
        <v>82</v>
      </c>
      <c r="D192" s="16" t="s">
        <v>368</v>
      </c>
      <c r="E192" s="17" t="s">
        <v>12</v>
      </c>
      <c r="F192" s="18">
        <v>39.700000000000003</v>
      </c>
      <c r="G192" s="19">
        <v>54.48</v>
      </c>
      <c r="H192" s="18">
        <f t="shared" ref="H192:H204" si="25">TRUNC(G192+(G192*$I$6),2)</f>
        <v>67.14</v>
      </c>
      <c r="I192" s="49">
        <f t="shared" si="24"/>
        <v>2665.46</v>
      </c>
    </row>
    <row r="193" spans="1:9" ht="24" x14ac:dyDescent="0.2">
      <c r="A193" s="48" t="s">
        <v>468</v>
      </c>
      <c r="B193" s="20" t="s">
        <v>143</v>
      </c>
      <c r="C193" s="20" t="s">
        <v>82</v>
      </c>
      <c r="D193" s="21" t="s">
        <v>369</v>
      </c>
      <c r="E193" s="22" t="s">
        <v>142</v>
      </c>
      <c r="F193" s="23">
        <v>394.84</v>
      </c>
      <c r="G193" s="19">
        <v>13.15</v>
      </c>
      <c r="H193" s="18">
        <f t="shared" si="25"/>
        <v>16.2</v>
      </c>
      <c r="I193" s="49">
        <f t="shared" si="24"/>
        <v>6396.41</v>
      </c>
    </row>
    <row r="194" spans="1:9" ht="24" x14ac:dyDescent="0.2">
      <c r="A194" s="48" t="s">
        <v>469</v>
      </c>
      <c r="B194" s="20" t="s">
        <v>144</v>
      </c>
      <c r="C194" s="20" t="s">
        <v>82</v>
      </c>
      <c r="D194" s="21" t="s">
        <v>367</v>
      </c>
      <c r="E194" s="22" t="s">
        <v>142</v>
      </c>
      <c r="F194" s="23">
        <v>100.66</v>
      </c>
      <c r="G194" s="19">
        <v>14.16</v>
      </c>
      <c r="H194" s="18">
        <f t="shared" si="25"/>
        <v>17.45</v>
      </c>
      <c r="I194" s="49">
        <f t="shared" si="24"/>
        <v>1756.52</v>
      </c>
    </row>
    <row r="195" spans="1:9" ht="48" x14ac:dyDescent="0.2">
      <c r="A195" s="48" t="s">
        <v>470</v>
      </c>
      <c r="B195" s="20" t="s">
        <v>153</v>
      </c>
      <c r="C195" s="20" t="s">
        <v>82</v>
      </c>
      <c r="D195" s="21" t="s">
        <v>370</v>
      </c>
      <c r="E195" s="22" t="s">
        <v>16</v>
      </c>
      <c r="F195" s="23">
        <v>2.78</v>
      </c>
      <c r="G195" s="19">
        <v>630.66</v>
      </c>
      <c r="H195" s="18">
        <f t="shared" si="25"/>
        <v>777.22</v>
      </c>
      <c r="I195" s="49">
        <f t="shared" si="24"/>
        <v>2160.67</v>
      </c>
    </row>
    <row r="196" spans="1:9" ht="24" x14ac:dyDescent="0.2">
      <c r="A196" s="48" t="s">
        <v>471</v>
      </c>
      <c r="B196" s="20" t="s">
        <v>146</v>
      </c>
      <c r="C196" s="20" t="s">
        <v>77</v>
      </c>
      <c r="D196" s="21" t="s">
        <v>147</v>
      </c>
      <c r="E196" s="22" t="s">
        <v>27</v>
      </c>
      <c r="F196" s="23">
        <v>5.6</v>
      </c>
      <c r="G196" s="19">
        <v>108.24</v>
      </c>
      <c r="H196" s="18">
        <f t="shared" si="25"/>
        <v>133.38999999999999</v>
      </c>
      <c r="I196" s="49">
        <f t="shared" si="24"/>
        <v>746.98</v>
      </c>
    </row>
    <row r="197" spans="1:9" ht="36" x14ac:dyDescent="0.2">
      <c r="A197" s="48" t="s">
        <v>472</v>
      </c>
      <c r="B197" s="20" t="s">
        <v>150</v>
      </c>
      <c r="C197" s="20" t="s">
        <v>77</v>
      </c>
      <c r="D197" s="21" t="s">
        <v>151</v>
      </c>
      <c r="E197" s="22" t="s">
        <v>27</v>
      </c>
      <c r="F197" s="23">
        <v>9</v>
      </c>
      <c r="G197" s="19">
        <v>115.24</v>
      </c>
      <c r="H197" s="18">
        <f t="shared" si="25"/>
        <v>142.02000000000001</v>
      </c>
      <c r="I197" s="49">
        <f t="shared" si="24"/>
        <v>1278.18</v>
      </c>
    </row>
    <row r="198" spans="1:9" ht="36" x14ac:dyDescent="0.2">
      <c r="A198" s="48" t="s">
        <v>473</v>
      </c>
      <c r="B198" s="15" t="s">
        <v>145</v>
      </c>
      <c r="C198" s="15" t="s">
        <v>82</v>
      </c>
      <c r="D198" s="16" t="s">
        <v>368</v>
      </c>
      <c r="E198" s="17" t="s">
        <v>12</v>
      </c>
      <c r="F198" s="18">
        <v>35.340000000000003</v>
      </c>
      <c r="G198" s="19">
        <v>54.48</v>
      </c>
      <c r="H198" s="18">
        <f t="shared" si="25"/>
        <v>67.14</v>
      </c>
      <c r="I198" s="49">
        <f t="shared" si="24"/>
        <v>2372.73</v>
      </c>
    </row>
    <row r="199" spans="1:9" ht="24" x14ac:dyDescent="0.2">
      <c r="A199" s="48" t="s">
        <v>474</v>
      </c>
      <c r="B199" s="20" t="s">
        <v>143</v>
      </c>
      <c r="C199" s="20" t="s">
        <v>82</v>
      </c>
      <c r="D199" s="21" t="s">
        <v>365</v>
      </c>
      <c r="E199" s="22" t="s">
        <v>142</v>
      </c>
      <c r="F199" s="23">
        <v>40.729999999999997</v>
      </c>
      <c r="G199" s="19">
        <v>13.15</v>
      </c>
      <c r="H199" s="18">
        <f t="shared" si="25"/>
        <v>16.2</v>
      </c>
      <c r="I199" s="49">
        <f t="shared" si="24"/>
        <v>659.83</v>
      </c>
    </row>
    <row r="200" spans="1:9" ht="24" x14ac:dyDescent="0.2">
      <c r="A200" s="48" t="s">
        <v>475</v>
      </c>
      <c r="B200" s="20" t="s">
        <v>143</v>
      </c>
      <c r="C200" s="20" t="s">
        <v>82</v>
      </c>
      <c r="D200" s="21" t="s">
        <v>371</v>
      </c>
      <c r="E200" s="22" t="s">
        <v>142</v>
      </c>
      <c r="F200" s="23">
        <v>128.29</v>
      </c>
      <c r="G200" s="19">
        <v>13.15</v>
      </c>
      <c r="H200" s="18">
        <f t="shared" si="25"/>
        <v>16.2</v>
      </c>
      <c r="I200" s="49">
        <f t="shared" si="24"/>
        <v>2078.3000000000002</v>
      </c>
    </row>
    <row r="201" spans="1:9" ht="24" x14ac:dyDescent="0.2">
      <c r="A201" s="48" t="s">
        <v>476</v>
      </c>
      <c r="B201" s="20" t="s">
        <v>144</v>
      </c>
      <c r="C201" s="20" t="s">
        <v>82</v>
      </c>
      <c r="D201" s="21" t="s">
        <v>367</v>
      </c>
      <c r="E201" s="22" t="s">
        <v>142</v>
      </c>
      <c r="F201" s="23">
        <v>47.38</v>
      </c>
      <c r="G201" s="19">
        <v>14.16</v>
      </c>
      <c r="H201" s="18">
        <f t="shared" si="25"/>
        <v>17.45</v>
      </c>
      <c r="I201" s="49">
        <f t="shared" si="24"/>
        <v>826.78</v>
      </c>
    </row>
    <row r="202" spans="1:9" ht="48" x14ac:dyDescent="0.2">
      <c r="A202" s="48" t="s">
        <v>477</v>
      </c>
      <c r="B202" s="20" t="s">
        <v>161</v>
      </c>
      <c r="C202" s="20" t="s">
        <v>82</v>
      </c>
      <c r="D202" s="21" t="s">
        <v>163</v>
      </c>
      <c r="E202" s="22" t="s">
        <v>162</v>
      </c>
      <c r="F202" s="23">
        <v>0.49</v>
      </c>
      <c r="G202" s="19">
        <v>11.45</v>
      </c>
      <c r="H202" s="18">
        <f t="shared" si="25"/>
        <v>14.11</v>
      </c>
      <c r="I202" s="49">
        <f t="shared" si="24"/>
        <v>6.91</v>
      </c>
    </row>
    <row r="203" spans="1:9" ht="48" x14ac:dyDescent="0.2">
      <c r="A203" s="48" t="s">
        <v>478</v>
      </c>
      <c r="B203" s="20" t="s">
        <v>153</v>
      </c>
      <c r="C203" s="20" t="s">
        <v>82</v>
      </c>
      <c r="D203" s="21" t="s">
        <v>370</v>
      </c>
      <c r="E203" s="22" t="s">
        <v>16</v>
      </c>
      <c r="F203" s="23">
        <v>2.58</v>
      </c>
      <c r="G203" s="19">
        <v>630.66</v>
      </c>
      <c r="H203" s="18">
        <f t="shared" si="25"/>
        <v>777.22</v>
      </c>
      <c r="I203" s="49">
        <f t="shared" si="24"/>
        <v>2005.23</v>
      </c>
    </row>
    <row r="204" spans="1:9" ht="36" x14ac:dyDescent="0.2">
      <c r="A204" s="48" t="s">
        <v>479</v>
      </c>
      <c r="B204" s="20" t="s">
        <v>155</v>
      </c>
      <c r="C204" s="20" t="s">
        <v>82</v>
      </c>
      <c r="D204" s="21" t="s">
        <v>372</v>
      </c>
      <c r="E204" s="22" t="s">
        <v>12</v>
      </c>
      <c r="F204" s="23">
        <v>114.5</v>
      </c>
      <c r="G204" s="19">
        <v>64.099999999999994</v>
      </c>
      <c r="H204" s="18">
        <f t="shared" si="25"/>
        <v>78.989999999999995</v>
      </c>
      <c r="I204" s="49">
        <f t="shared" si="24"/>
        <v>9044.36</v>
      </c>
    </row>
    <row r="205" spans="1:9" x14ac:dyDescent="0.2">
      <c r="A205" s="71"/>
      <c r="B205" s="72"/>
      <c r="C205" s="72"/>
      <c r="D205" s="72"/>
      <c r="E205" s="72"/>
      <c r="F205" s="72"/>
      <c r="G205" s="73" t="s">
        <v>14</v>
      </c>
      <c r="H205" s="73"/>
      <c r="I205" s="50">
        <f>ROUND(SUM(I192:I204),2)</f>
        <v>31998.36</v>
      </c>
    </row>
    <row r="206" spans="1:9" x14ac:dyDescent="0.2">
      <c r="A206" s="51">
        <v>26</v>
      </c>
      <c r="B206" s="13" t="s">
        <v>18</v>
      </c>
      <c r="C206" s="14" t="s">
        <v>18</v>
      </c>
      <c r="D206" s="69" t="s">
        <v>156</v>
      </c>
      <c r="E206" s="69"/>
      <c r="F206" s="69"/>
      <c r="G206" s="69"/>
      <c r="H206" s="69">
        <f>ROUND(G206+(G206*$I$6),2)</f>
        <v>0</v>
      </c>
      <c r="I206" s="70">
        <f>ROUND((F206*H206),2)</f>
        <v>0</v>
      </c>
    </row>
    <row r="207" spans="1:9" ht="24" x14ac:dyDescent="0.2">
      <c r="A207" s="48" t="s">
        <v>480</v>
      </c>
      <c r="B207" s="20" t="s">
        <v>159</v>
      </c>
      <c r="C207" s="20" t="s">
        <v>82</v>
      </c>
      <c r="D207" s="21" t="s">
        <v>160</v>
      </c>
      <c r="E207" s="22" t="s">
        <v>12</v>
      </c>
      <c r="F207" s="23">
        <v>44.44</v>
      </c>
      <c r="G207" s="19">
        <v>156.66999999999999</v>
      </c>
      <c r="H207" s="18">
        <f>TRUNC(G207+(G207*$I$6),2)</f>
        <v>193.08</v>
      </c>
      <c r="I207" s="49">
        <f>ROUND((F207*H207),2)</f>
        <v>8580.48</v>
      </c>
    </row>
    <row r="208" spans="1:9" ht="48" x14ac:dyDescent="0.2">
      <c r="A208" s="48" t="s">
        <v>481</v>
      </c>
      <c r="B208" s="20" t="s">
        <v>164</v>
      </c>
      <c r="C208" s="20" t="s">
        <v>82</v>
      </c>
      <c r="D208" s="21" t="s">
        <v>165</v>
      </c>
      <c r="E208" s="22" t="s">
        <v>162</v>
      </c>
      <c r="F208" s="23">
        <v>44.44</v>
      </c>
      <c r="G208" s="19">
        <v>12.93</v>
      </c>
      <c r="H208" s="18">
        <f>TRUNC(G208+(G208*$I$6),2)</f>
        <v>15.93</v>
      </c>
      <c r="I208" s="49">
        <f>ROUND((F208*H208),2)</f>
        <v>707.93</v>
      </c>
    </row>
    <row r="209" spans="1:9" ht="48" x14ac:dyDescent="0.2">
      <c r="A209" s="48" t="s">
        <v>482</v>
      </c>
      <c r="B209" s="20" t="s">
        <v>157</v>
      </c>
      <c r="C209" s="20" t="s">
        <v>82</v>
      </c>
      <c r="D209" s="21" t="s">
        <v>158</v>
      </c>
      <c r="E209" s="22" t="s">
        <v>142</v>
      </c>
      <c r="F209" s="23">
        <v>40.83</v>
      </c>
      <c r="G209" s="19">
        <v>24.2</v>
      </c>
      <c r="H209" s="18">
        <f>TRUNC(G209+(G209*$I$6),2)</f>
        <v>29.82</v>
      </c>
      <c r="I209" s="49">
        <f>ROUND((F209*H209),2)</f>
        <v>1217.55</v>
      </c>
    </row>
    <row r="210" spans="1:9" x14ac:dyDescent="0.2">
      <c r="A210" s="71"/>
      <c r="B210" s="72"/>
      <c r="C210" s="72"/>
      <c r="D210" s="72"/>
      <c r="E210" s="72"/>
      <c r="F210" s="72"/>
      <c r="G210" s="73" t="s">
        <v>14</v>
      </c>
      <c r="H210" s="73" t="e">
        <f>ROUND(G210+(G210*$I$6),2)</f>
        <v>#VALUE!</v>
      </c>
      <c r="I210" s="50">
        <f>ROUND(SUM(I207:I209),2)</f>
        <v>10505.96</v>
      </c>
    </row>
    <row r="211" spans="1:9" x14ac:dyDescent="0.2">
      <c r="A211" s="51">
        <v>27</v>
      </c>
      <c r="B211" s="13" t="s">
        <v>18</v>
      </c>
      <c r="C211" s="14" t="s">
        <v>18</v>
      </c>
      <c r="D211" s="69" t="s">
        <v>33</v>
      </c>
      <c r="E211" s="69"/>
      <c r="F211" s="69"/>
      <c r="G211" s="69"/>
      <c r="H211" s="69">
        <f>ROUND(G211+(G211*$I$6),2)</f>
        <v>0</v>
      </c>
      <c r="I211" s="70">
        <f>ROUND((F211*H211),2)</f>
        <v>0</v>
      </c>
    </row>
    <row r="212" spans="1:9" ht="24" x14ac:dyDescent="0.2">
      <c r="A212" s="48" t="s">
        <v>483</v>
      </c>
      <c r="B212" s="15" t="s">
        <v>166</v>
      </c>
      <c r="C212" s="15" t="s">
        <v>82</v>
      </c>
      <c r="D212" s="16" t="s">
        <v>167</v>
      </c>
      <c r="E212" s="17" t="s">
        <v>12</v>
      </c>
      <c r="F212" s="18">
        <v>37.54</v>
      </c>
      <c r="G212" s="19">
        <v>4.43</v>
      </c>
      <c r="H212" s="18">
        <f t="shared" ref="H212:H217" si="26">TRUNC(G212+(G212*$I$6),2)</f>
        <v>5.45</v>
      </c>
      <c r="I212" s="49">
        <f t="shared" ref="I212:I217" si="27">ROUND((F212*H212),2)</f>
        <v>204.59</v>
      </c>
    </row>
    <row r="213" spans="1:9" ht="24" x14ac:dyDescent="0.2">
      <c r="A213" s="48" t="s">
        <v>484</v>
      </c>
      <c r="B213" s="15" t="s">
        <v>168</v>
      </c>
      <c r="C213" s="15" t="s">
        <v>82</v>
      </c>
      <c r="D213" s="16" t="s">
        <v>169</v>
      </c>
      <c r="E213" s="17" t="s">
        <v>16</v>
      </c>
      <c r="F213" s="18">
        <f>37.54*0.03</f>
        <v>1.1261999999999999</v>
      </c>
      <c r="G213" s="19">
        <v>474.89</v>
      </c>
      <c r="H213" s="18">
        <f t="shared" si="26"/>
        <v>585.25</v>
      </c>
      <c r="I213" s="49">
        <f t="shared" si="27"/>
        <v>659.11</v>
      </c>
    </row>
    <row r="214" spans="1:9" ht="24" x14ac:dyDescent="0.2">
      <c r="A214" s="48" t="s">
        <v>485</v>
      </c>
      <c r="B214" s="15" t="s">
        <v>170</v>
      </c>
      <c r="C214" s="15" t="s">
        <v>82</v>
      </c>
      <c r="D214" s="16" t="s">
        <v>171</v>
      </c>
      <c r="E214" s="17" t="s">
        <v>12</v>
      </c>
      <c r="F214" s="18">
        <v>37.54</v>
      </c>
      <c r="G214" s="19">
        <v>48.27</v>
      </c>
      <c r="H214" s="18">
        <f t="shared" si="26"/>
        <v>59.48</v>
      </c>
      <c r="I214" s="49">
        <f t="shared" si="27"/>
        <v>2232.88</v>
      </c>
    </row>
    <row r="215" spans="1:9" ht="24" x14ac:dyDescent="0.2">
      <c r="A215" s="48" t="s">
        <v>486</v>
      </c>
      <c r="B215" s="15" t="s">
        <v>172</v>
      </c>
      <c r="C215" s="15" t="s">
        <v>82</v>
      </c>
      <c r="D215" s="16" t="s">
        <v>173</v>
      </c>
      <c r="E215" s="17" t="s">
        <v>12</v>
      </c>
      <c r="F215" s="18">
        <v>37.54</v>
      </c>
      <c r="G215" s="19">
        <v>31.91</v>
      </c>
      <c r="H215" s="18">
        <f t="shared" si="26"/>
        <v>39.32</v>
      </c>
      <c r="I215" s="49">
        <f t="shared" si="27"/>
        <v>1476.07</v>
      </c>
    </row>
    <row r="216" spans="1:9" ht="60" x14ac:dyDescent="0.2">
      <c r="A216" s="48" t="s">
        <v>487</v>
      </c>
      <c r="B216" s="15" t="s">
        <v>174</v>
      </c>
      <c r="C216" s="15" t="s">
        <v>82</v>
      </c>
      <c r="D216" s="16" t="s">
        <v>175</v>
      </c>
      <c r="E216" s="17" t="s">
        <v>12</v>
      </c>
      <c r="F216" s="18">
        <v>37.54</v>
      </c>
      <c r="G216" s="19">
        <v>80.930000000000007</v>
      </c>
      <c r="H216" s="18">
        <f t="shared" si="26"/>
        <v>99.73</v>
      </c>
      <c r="I216" s="49">
        <f t="shared" si="27"/>
        <v>3743.86</v>
      </c>
    </row>
    <row r="217" spans="1:9" x14ac:dyDescent="0.2">
      <c r="A217" s="48" t="s">
        <v>488</v>
      </c>
      <c r="B217" s="20" t="s">
        <v>178</v>
      </c>
      <c r="C217" s="20" t="s">
        <v>82</v>
      </c>
      <c r="D217" s="21" t="s">
        <v>179</v>
      </c>
      <c r="E217" s="22" t="s">
        <v>12</v>
      </c>
      <c r="F217" s="23">
        <v>0.57999999999999996</v>
      </c>
      <c r="G217" s="19">
        <v>268.54000000000002</v>
      </c>
      <c r="H217" s="18">
        <f t="shared" si="26"/>
        <v>330.94</v>
      </c>
      <c r="I217" s="49">
        <f t="shared" si="27"/>
        <v>191.95</v>
      </c>
    </row>
    <row r="218" spans="1:9" x14ac:dyDescent="0.2">
      <c r="A218" s="71"/>
      <c r="B218" s="72"/>
      <c r="C218" s="72"/>
      <c r="D218" s="72"/>
      <c r="E218" s="72"/>
      <c r="F218" s="72"/>
      <c r="G218" s="73" t="s">
        <v>14</v>
      </c>
      <c r="H218" s="73" t="e">
        <f>ROUND(G218+(G218*$I$6),2)</f>
        <v>#VALUE!</v>
      </c>
      <c r="I218" s="50">
        <f>ROUND(SUM(I212:I217),2)</f>
        <v>8508.4599999999991</v>
      </c>
    </row>
    <row r="219" spans="1:9" x14ac:dyDescent="0.2">
      <c r="A219" s="51">
        <v>28</v>
      </c>
      <c r="B219" s="13" t="s">
        <v>18</v>
      </c>
      <c r="C219" s="14" t="s">
        <v>18</v>
      </c>
      <c r="D219" s="69" t="s">
        <v>180</v>
      </c>
      <c r="E219" s="69"/>
      <c r="F219" s="69"/>
      <c r="G219" s="69"/>
      <c r="H219" s="69">
        <f>ROUND(G219+(G219*$I$6),2)</f>
        <v>0</v>
      </c>
      <c r="I219" s="70">
        <f t="shared" ref="I219:I224" si="28">ROUND((F219*H219),2)</f>
        <v>0</v>
      </c>
    </row>
    <row r="220" spans="1:9" ht="48" x14ac:dyDescent="0.2">
      <c r="A220" s="52" t="s">
        <v>489</v>
      </c>
      <c r="B220" s="15" t="s">
        <v>181</v>
      </c>
      <c r="C220" s="15" t="s">
        <v>82</v>
      </c>
      <c r="D220" s="16" t="s">
        <v>182</v>
      </c>
      <c r="E220" s="17" t="s">
        <v>12</v>
      </c>
      <c r="F220" s="18">
        <v>258.41000000000003</v>
      </c>
      <c r="G220" s="18">
        <v>8.16</v>
      </c>
      <c r="H220" s="18">
        <f>TRUNC(G220+(G220*$I$6),2)</f>
        <v>10.050000000000001</v>
      </c>
      <c r="I220" s="49">
        <f t="shared" si="28"/>
        <v>2597.02</v>
      </c>
    </row>
    <row r="221" spans="1:9" ht="36" x14ac:dyDescent="0.2">
      <c r="A221" s="52" t="s">
        <v>490</v>
      </c>
      <c r="B221" s="15" t="s">
        <v>183</v>
      </c>
      <c r="C221" s="15" t="s">
        <v>82</v>
      </c>
      <c r="D221" s="16" t="s">
        <v>56</v>
      </c>
      <c r="E221" s="17" t="s">
        <v>12</v>
      </c>
      <c r="F221" s="18">
        <v>111.71</v>
      </c>
      <c r="G221" s="18">
        <v>31.06</v>
      </c>
      <c r="H221" s="18">
        <f>TRUNC(G221+(G221*$I$6),2)</f>
        <v>38.270000000000003</v>
      </c>
      <c r="I221" s="49">
        <f t="shared" si="28"/>
        <v>4275.1400000000003</v>
      </c>
    </row>
    <row r="222" spans="1:9" ht="36" x14ac:dyDescent="0.2">
      <c r="A222" s="52" t="s">
        <v>491</v>
      </c>
      <c r="B222" s="15" t="s">
        <v>184</v>
      </c>
      <c r="C222" s="20" t="s">
        <v>82</v>
      </c>
      <c r="D222" s="21" t="s">
        <v>185</v>
      </c>
      <c r="E222" s="22" t="s">
        <v>12</v>
      </c>
      <c r="F222" s="18">
        <v>146.69999999999999</v>
      </c>
      <c r="G222" s="18">
        <v>29.48</v>
      </c>
      <c r="H222" s="18">
        <f>TRUNC(G222+(G222*$I$6),2)</f>
        <v>36.33</v>
      </c>
      <c r="I222" s="49">
        <f t="shared" si="28"/>
        <v>5329.61</v>
      </c>
    </row>
    <row r="223" spans="1:9" ht="72" x14ac:dyDescent="0.2">
      <c r="A223" s="52" t="s">
        <v>492</v>
      </c>
      <c r="B223" s="15" t="s">
        <v>186</v>
      </c>
      <c r="C223" s="20" t="s">
        <v>82</v>
      </c>
      <c r="D223" s="21" t="s">
        <v>187</v>
      </c>
      <c r="E223" s="22" t="s">
        <v>12</v>
      </c>
      <c r="F223" s="18">
        <v>146.69999999999999</v>
      </c>
      <c r="G223" s="18">
        <v>68.42</v>
      </c>
      <c r="H223" s="18">
        <f>TRUNC(G223+(G223*$I$6),2)</f>
        <v>84.32</v>
      </c>
      <c r="I223" s="49">
        <f t="shared" si="28"/>
        <v>12369.74</v>
      </c>
    </row>
    <row r="224" spans="1:9" ht="36" x14ac:dyDescent="0.2">
      <c r="A224" s="52" t="s">
        <v>493</v>
      </c>
      <c r="B224" s="15" t="s">
        <v>188</v>
      </c>
      <c r="C224" s="20" t="s">
        <v>77</v>
      </c>
      <c r="D224" s="21" t="s">
        <v>189</v>
      </c>
      <c r="E224" s="22" t="s">
        <v>12</v>
      </c>
      <c r="F224" s="18">
        <v>37.26</v>
      </c>
      <c r="G224" s="18">
        <v>23.15</v>
      </c>
      <c r="H224" s="18">
        <f>TRUNC(G224+(G224*$I$6),2)</f>
        <v>28.53</v>
      </c>
      <c r="I224" s="49">
        <f t="shared" si="28"/>
        <v>1063.03</v>
      </c>
    </row>
    <row r="225" spans="1:9" x14ac:dyDescent="0.2">
      <c r="A225" s="74"/>
      <c r="B225" s="75"/>
      <c r="C225" s="75"/>
      <c r="D225" s="75"/>
      <c r="E225" s="75"/>
      <c r="F225" s="76"/>
      <c r="G225" s="77" t="s">
        <v>14</v>
      </c>
      <c r="H225" s="78"/>
      <c r="I225" s="50">
        <f>ROUND(SUM(I220:I224),2)</f>
        <v>25634.54</v>
      </c>
    </row>
    <row r="226" spans="1:9" x14ac:dyDescent="0.2">
      <c r="A226" s="51">
        <v>29</v>
      </c>
      <c r="B226" s="13" t="s">
        <v>18</v>
      </c>
      <c r="C226" s="14" t="s">
        <v>18</v>
      </c>
      <c r="D226" s="69" t="s">
        <v>86</v>
      </c>
      <c r="E226" s="69"/>
      <c r="F226" s="69"/>
      <c r="G226" s="69"/>
      <c r="H226" s="69">
        <f>ROUND(G226+(G226*$I$6),2)</f>
        <v>0</v>
      </c>
      <c r="I226" s="70">
        <f t="shared" ref="I226:I237" si="29">ROUND((F226*H226),2)</f>
        <v>0</v>
      </c>
    </row>
    <row r="227" spans="1:9" ht="36" x14ac:dyDescent="0.2">
      <c r="A227" s="52" t="s">
        <v>494</v>
      </c>
      <c r="B227" s="15" t="s">
        <v>155</v>
      </c>
      <c r="C227" s="15" t="s">
        <v>82</v>
      </c>
      <c r="D227" s="16" t="s">
        <v>190</v>
      </c>
      <c r="E227" s="17" t="s">
        <v>12</v>
      </c>
      <c r="F227" s="18">
        <v>39.909999999999997</v>
      </c>
      <c r="G227" s="18">
        <v>64.099999999999994</v>
      </c>
      <c r="H227" s="18">
        <f t="shared" ref="H227:H237" si="30">TRUNC(G227+(G227*$I$6),2)</f>
        <v>78.989999999999995</v>
      </c>
      <c r="I227" s="49">
        <f t="shared" si="29"/>
        <v>3152.49</v>
      </c>
    </row>
    <row r="228" spans="1:9" ht="24" x14ac:dyDescent="0.2">
      <c r="A228" s="52" t="s">
        <v>495</v>
      </c>
      <c r="B228" s="15" t="s">
        <v>143</v>
      </c>
      <c r="C228" s="15" t="s">
        <v>82</v>
      </c>
      <c r="D228" s="16" t="s">
        <v>365</v>
      </c>
      <c r="E228" s="17" t="s">
        <v>142</v>
      </c>
      <c r="F228" s="18">
        <v>47.55</v>
      </c>
      <c r="G228" s="18">
        <v>13.15</v>
      </c>
      <c r="H228" s="18">
        <f t="shared" si="30"/>
        <v>16.2</v>
      </c>
      <c r="I228" s="49">
        <f t="shared" si="29"/>
        <v>770.31</v>
      </c>
    </row>
    <row r="229" spans="1:9" ht="24" x14ac:dyDescent="0.2">
      <c r="A229" s="52" t="s">
        <v>496</v>
      </c>
      <c r="B229" s="15" t="s">
        <v>144</v>
      </c>
      <c r="C229" s="15" t="s">
        <v>82</v>
      </c>
      <c r="D229" s="16" t="s">
        <v>367</v>
      </c>
      <c r="E229" s="17" t="s">
        <v>142</v>
      </c>
      <c r="F229" s="18">
        <v>23.56</v>
      </c>
      <c r="G229" s="18">
        <v>14.16</v>
      </c>
      <c r="H229" s="18">
        <f t="shared" si="30"/>
        <v>17.45</v>
      </c>
      <c r="I229" s="49">
        <f t="shared" si="29"/>
        <v>411.12</v>
      </c>
    </row>
    <row r="230" spans="1:9" ht="48" x14ac:dyDescent="0.2">
      <c r="A230" s="52" t="s">
        <v>497</v>
      </c>
      <c r="B230" s="15" t="s">
        <v>153</v>
      </c>
      <c r="C230" s="15" t="s">
        <v>82</v>
      </c>
      <c r="D230" s="16" t="s">
        <v>370</v>
      </c>
      <c r="E230" s="17" t="s">
        <v>16</v>
      </c>
      <c r="F230" s="18">
        <v>1.25</v>
      </c>
      <c r="G230" s="18">
        <v>630.66</v>
      </c>
      <c r="H230" s="18">
        <f t="shared" si="30"/>
        <v>777.22</v>
      </c>
      <c r="I230" s="49">
        <f t="shared" si="29"/>
        <v>971.53</v>
      </c>
    </row>
    <row r="231" spans="1:9" ht="72" x14ac:dyDescent="0.2">
      <c r="A231" s="52" t="s">
        <v>498</v>
      </c>
      <c r="B231" s="15" t="s">
        <v>193</v>
      </c>
      <c r="C231" s="15" t="s">
        <v>77</v>
      </c>
      <c r="D231" s="16" t="s">
        <v>194</v>
      </c>
      <c r="E231" s="17" t="s">
        <v>49</v>
      </c>
      <c r="F231" s="18">
        <v>3</v>
      </c>
      <c r="G231" s="18">
        <v>867.73</v>
      </c>
      <c r="H231" s="18">
        <f t="shared" si="30"/>
        <v>1069.3900000000001</v>
      </c>
      <c r="I231" s="49">
        <f t="shared" si="29"/>
        <v>3208.17</v>
      </c>
    </row>
    <row r="232" spans="1:9" ht="48" x14ac:dyDescent="0.2">
      <c r="A232" s="52" t="s">
        <v>499</v>
      </c>
      <c r="B232" s="15" t="s">
        <v>191</v>
      </c>
      <c r="C232" s="15" t="s">
        <v>77</v>
      </c>
      <c r="D232" s="16" t="s">
        <v>192</v>
      </c>
      <c r="E232" s="17" t="s">
        <v>12</v>
      </c>
      <c r="F232" s="18">
        <v>55.08</v>
      </c>
      <c r="G232" s="18">
        <v>68.45</v>
      </c>
      <c r="H232" s="18">
        <f t="shared" si="30"/>
        <v>84.35</v>
      </c>
      <c r="I232" s="49">
        <f t="shared" si="29"/>
        <v>4646</v>
      </c>
    </row>
    <row r="233" spans="1:9" ht="36" x14ac:dyDescent="0.2">
      <c r="A233" s="52" t="s">
        <v>500</v>
      </c>
      <c r="B233" s="15" t="s">
        <v>195</v>
      </c>
      <c r="C233" s="15" t="s">
        <v>77</v>
      </c>
      <c r="D233" s="16" t="s">
        <v>196</v>
      </c>
      <c r="E233" s="17" t="s">
        <v>12</v>
      </c>
      <c r="F233" s="18">
        <v>55.08</v>
      </c>
      <c r="G233" s="18">
        <v>55.97</v>
      </c>
      <c r="H233" s="18">
        <f t="shared" si="30"/>
        <v>68.97</v>
      </c>
      <c r="I233" s="49">
        <f t="shared" si="29"/>
        <v>3798.87</v>
      </c>
    </row>
    <row r="234" spans="1:9" ht="36" x14ac:dyDescent="0.2">
      <c r="A234" s="52" t="s">
        <v>501</v>
      </c>
      <c r="B234" s="15" t="s">
        <v>197</v>
      </c>
      <c r="C234" s="15" t="s">
        <v>77</v>
      </c>
      <c r="D234" s="16" t="s">
        <v>89</v>
      </c>
      <c r="E234" s="17" t="s">
        <v>27</v>
      </c>
      <c r="F234" s="18">
        <v>7.96</v>
      </c>
      <c r="G234" s="18">
        <v>57.53</v>
      </c>
      <c r="H234" s="18">
        <f t="shared" si="30"/>
        <v>70.89</v>
      </c>
      <c r="I234" s="49">
        <f t="shared" si="29"/>
        <v>564.28</v>
      </c>
    </row>
    <row r="235" spans="1:9" ht="48" x14ac:dyDescent="0.2">
      <c r="A235" s="52" t="s">
        <v>502</v>
      </c>
      <c r="B235" s="15" t="s">
        <v>619</v>
      </c>
      <c r="C235" s="15" t="s">
        <v>77</v>
      </c>
      <c r="D235" s="16" t="s">
        <v>620</v>
      </c>
      <c r="E235" s="17" t="s">
        <v>27</v>
      </c>
      <c r="F235" s="18">
        <v>11</v>
      </c>
      <c r="G235" s="18">
        <v>26.61</v>
      </c>
      <c r="H235" s="18">
        <f t="shared" si="30"/>
        <v>32.79</v>
      </c>
      <c r="I235" s="49">
        <f t="shared" si="29"/>
        <v>360.69</v>
      </c>
    </row>
    <row r="236" spans="1:9" ht="36" x14ac:dyDescent="0.2">
      <c r="A236" s="52" t="s">
        <v>503</v>
      </c>
      <c r="B236" s="15" t="s">
        <v>261</v>
      </c>
      <c r="C236" s="15" t="s">
        <v>82</v>
      </c>
      <c r="D236" s="16" t="s">
        <v>262</v>
      </c>
      <c r="E236" s="17" t="s">
        <v>27</v>
      </c>
      <c r="F236" s="18">
        <v>12</v>
      </c>
      <c r="G236" s="18">
        <v>108.79</v>
      </c>
      <c r="H236" s="18">
        <f t="shared" si="30"/>
        <v>134.07</v>
      </c>
      <c r="I236" s="49">
        <f t="shared" si="29"/>
        <v>1608.84</v>
      </c>
    </row>
    <row r="237" spans="1:9" ht="36" x14ac:dyDescent="0.2">
      <c r="A237" s="52" t="s">
        <v>504</v>
      </c>
      <c r="B237" s="15" t="s">
        <v>688</v>
      </c>
      <c r="C237" s="15" t="s">
        <v>689</v>
      </c>
      <c r="D237" s="16" t="s">
        <v>111</v>
      </c>
      <c r="E237" s="17" t="s">
        <v>49</v>
      </c>
      <c r="F237" s="18">
        <v>12</v>
      </c>
      <c r="G237" s="18">
        <v>18.71</v>
      </c>
      <c r="H237" s="18">
        <f t="shared" si="30"/>
        <v>23.05</v>
      </c>
      <c r="I237" s="49">
        <f t="shared" si="29"/>
        <v>276.60000000000002</v>
      </c>
    </row>
    <row r="238" spans="1:9" ht="48" x14ac:dyDescent="0.2">
      <c r="A238" s="52" t="s">
        <v>687</v>
      </c>
      <c r="B238" s="15" t="s">
        <v>392</v>
      </c>
      <c r="C238" s="15" t="s">
        <v>82</v>
      </c>
      <c r="D238" s="16" t="s">
        <v>393</v>
      </c>
      <c r="E238" s="17" t="s">
        <v>49</v>
      </c>
      <c r="F238" s="18">
        <v>1</v>
      </c>
      <c r="G238" s="18">
        <v>269.08999999999997</v>
      </c>
      <c r="H238" s="18">
        <f>TRUNC(G238+(G238*$I$6),2)</f>
        <v>331.62</v>
      </c>
      <c r="I238" s="49">
        <f>ROUND((F238*H238),2)</f>
        <v>331.62</v>
      </c>
    </row>
    <row r="239" spans="1:9" x14ac:dyDescent="0.2">
      <c r="A239" s="74"/>
      <c r="B239" s="75"/>
      <c r="C239" s="75"/>
      <c r="D239" s="75"/>
      <c r="E239" s="75"/>
      <c r="F239" s="76"/>
      <c r="G239" s="77" t="s">
        <v>14</v>
      </c>
      <c r="H239" s="78"/>
      <c r="I239" s="50">
        <f>ROUND(SUM(I227:I238),2)</f>
        <v>20100.52</v>
      </c>
    </row>
    <row r="240" spans="1:9" x14ac:dyDescent="0.2">
      <c r="A240" s="51">
        <v>30</v>
      </c>
      <c r="B240" s="13" t="s">
        <v>18</v>
      </c>
      <c r="C240" s="14" t="s">
        <v>18</v>
      </c>
      <c r="D240" s="69" t="s">
        <v>198</v>
      </c>
      <c r="E240" s="69"/>
      <c r="F240" s="69"/>
      <c r="G240" s="69"/>
      <c r="H240" s="69">
        <f>ROUND(G240+(G240*$I$6),2)</f>
        <v>0</v>
      </c>
      <c r="I240" s="70">
        <f>ROUND((F240*H240),2)</f>
        <v>0</v>
      </c>
    </row>
    <row r="241" spans="1:9" ht="60" x14ac:dyDescent="0.2">
      <c r="A241" s="52" t="s">
        <v>505</v>
      </c>
      <c r="B241" s="15" t="s">
        <v>199</v>
      </c>
      <c r="C241" s="15" t="s">
        <v>77</v>
      </c>
      <c r="D241" s="16" t="s">
        <v>200</v>
      </c>
      <c r="E241" s="17" t="s">
        <v>12</v>
      </c>
      <c r="F241" s="18">
        <v>3</v>
      </c>
      <c r="G241" s="18">
        <v>90.86</v>
      </c>
      <c r="H241" s="18">
        <f>TRUNC(G241+(G241*$I$6),2)</f>
        <v>111.97</v>
      </c>
      <c r="I241" s="49">
        <f>ROUND((F241*H241),2)</f>
        <v>335.91</v>
      </c>
    </row>
    <row r="242" spans="1:9" ht="48" x14ac:dyDescent="0.2">
      <c r="A242" s="52" t="s">
        <v>506</v>
      </c>
      <c r="B242" s="15" t="s">
        <v>153</v>
      </c>
      <c r="C242" s="15" t="s">
        <v>82</v>
      </c>
      <c r="D242" s="16" t="s">
        <v>201</v>
      </c>
      <c r="E242" s="17" t="s">
        <v>16</v>
      </c>
      <c r="F242" s="18">
        <v>0.9</v>
      </c>
      <c r="G242" s="18">
        <v>630.66</v>
      </c>
      <c r="H242" s="18">
        <f>TRUNC(G242+(G242*$I$6),2)</f>
        <v>777.22</v>
      </c>
      <c r="I242" s="49">
        <f>ROUND((F242*H242),2)</f>
        <v>699.5</v>
      </c>
    </row>
    <row r="243" spans="1:9" x14ac:dyDescent="0.2">
      <c r="A243" s="71"/>
      <c r="B243" s="72"/>
      <c r="C243" s="72"/>
      <c r="D243" s="72"/>
      <c r="E243" s="72"/>
      <c r="F243" s="72"/>
      <c r="G243" s="73" t="s">
        <v>14</v>
      </c>
      <c r="H243" s="73"/>
      <c r="I243" s="50">
        <f>ROUND(SUM(I241:I242),2)</f>
        <v>1035.4100000000001</v>
      </c>
    </row>
    <row r="244" spans="1:9" x14ac:dyDescent="0.2">
      <c r="A244" s="51">
        <v>31</v>
      </c>
      <c r="B244" s="13" t="s">
        <v>18</v>
      </c>
      <c r="C244" s="14" t="s">
        <v>18</v>
      </c>
      <c r="D244" s="69" t="s">
        <v>83</v>
      </c>
      <c r="E244" s="69"/>
      <c r="F244" s="69"/>
      <c r="G244" s="69"/>
      <c r="H244" s="69">
        <f>ROUND(G244+(G244*$I$6),2)</f>
        <v>0</v>
      </c>
      <c r="I244" s="70">
        <f t="shared" ref="I244:I251" si="31">ROUND((F244*H244),2)</f>
        <v>0</v>
      </c>
    </row>
    <row r="245" spans="1:9" ht="36" x14ac:dyDescent="0.2">
      <c r="A245" s="48" t="s">
        <v>507</v>
      </c>
      <c r="B245" s="24">
        <v>91341</v>
      </c>
      <c r="C245" s="24" t="s">
        <v>77</v>
      </c>
      <c r="D245" s="16" t="s">
        <v>133</v>
      </c>
      <c r="E245" s="17" t="s">
        <v>12</v>
      </c>
      <c r="F245" s="18">
        <v>6.72</v>
      </c>
      <c r="G245" s="18">
        <v>618.4</v>
      </c>
      <c r="H245" s="18">
        <f t="shared" ref="H245:H251" si="32">TRUNC(G245+(G245*$I$6),2)</f>
        <v>762.11</v>
      </c>
      <c r="I245" s="49">
        <f t="shared" si="31"/>
        <v>5121.38</v>
      </c>
    </row>
    <row r="246" spans="1:9" ht="60" x14ac:dyDescent="0.2">
      <c r="A246" s="48" t="s">
        <v>509</v>
      </c>
      <c r="B246" s="24" t="s">
        <v>373</v>
      </c>
      <c r="C246" s="24" t="s">
        <v>82</v>
      </c>
      <c r="D246" s="16" t="s">
        <v>374</v>
      </c>
      <c r="E246" s="17" t="s">
        <v>49</v>
      </c>
      <c r="F246" s="18">
        <v>4</v>
      </c>
      <c r="G246" s="18">
        <v>152.91</v>
      </c>
      <c r="H246" s="18">
        <f t="shared" si="32"/>
        <v>188.44</v>
      </c>
      <c r="I246" s="49">
        <f t="shared" si="31"/>
        <v>753.76</v>
      </c>
    </row>
    <row r="247" spans="1:9" ht="36" x14ac:dyDescent="0.2">
      <c r="A247" s="48" t="s">
        <v>510</v>
      </c>
      <c r="B247" s="24">
        <v>91338</v>
      </c>
      <c r="C247" s="24" t="s">
        <v>77</v>
      </c>
      <c r="D247" s="16" t="s">
        <v>732</v>
      </c>
      <c r="E247" s="17" t="s">
        <v>12</v>
      </c>
      <c r="F247" s="18">
        <v>3.6</v>
      </c>
      <c r="G247" s="18">
        <v>815.95</v>
      </c>
      <c r="H247" s="18">
        <f t="shared" si="32"/>
        <v>1005.57</v>
      </c>
      <c r="I247" s="49">
        <f>ROUND((F247*H247),2)</f>
        <v>3620.05</v>
      </c>
    </row>
    <row r="248" spans="1:9" ht="72" x14ac:dyDescent="0.2">
      <c r="A248" s="48" t="s">
        <v>511</v>
      </c>
      <c r="B248" s="24" t="s">
        <v>733</v>
      </c>
      <c r="C248" s="24" t="s">
        <v>82</v>
      </c>
      <c r="D248" s="16" t="s">
        <v>734</v>
      </c>
      <c r="E248" s="17" t="s">
        <v>49</v>
      </c>
      <c r="F248" s="18">
        <v>4</v>
      </c>
      <c r="G248" s="18">
        <v>98.4</v>
      </c>
      <c r="H248" s="18">
        <f>TRUNC(G248+(G248*$I$6),2)</f>
        <v>121.26</v>
      </c>
      <c r="I248" s="49">
        <f>ROUND((F248*H248),2)</f>
        <v>485.04</v>
      </c>
    </row>
    <row r="249" spans="1:9" ht="60" x14ac:dyDescent="0.2">
      <c r="A249" s="48" t="s">
        <v>512</v>
      </c>
      <c r="B249" s="24" t="s">
        <v>204</v>
      </c>
      <c r="C249" s="24" t="s">
        <v>82</v>
      </c>
      <c r="D249" s="16" t="s">
        <v>205</v>
      </c>
      <c r="E249" s="17" t="s">
        <v>12</v>
      </c>
      <c r="F249" s="18">
        <v>3.2</v>
      </c>
      <c r="G249" s="18">
        <v>731.99</v>
      </c>
      <c r="H249" s="18">
        <f t="shared" si="32"/>
        <v>902.1</v>
      </c>
      <c r="I249" s="49">
        <f t="shared" si="31"/>
        <v>2886.72</v>
      </c>
    </row>
    <row r="250" spans="1:9" ht="60" x14ac:dyDescent="0.2">
      <c r="A250" s="48" t="s">
        <v>513</v>
      </c>
      <c r="B250" s="24" t="s">
        <v>206</v>
      </c>
      <c r="C250" s="24" t="s">
        <v>82</v>
      </c>
      <c r="D250" s="16" t="s">
        <v>207</v>
      </c>
      <c r="E250" s="17" t="s">
        <v>12</v>
      </c>
      <c r="F250" s="18">
        <v>0.72</v>
      </c>
      <c r="G250" s="18">
        <v>705.14</v>
      </c>
      <c r="H250" s="18">
        <f t="shared" si="32"/>
        <v>869.01</v>
      </c>
      <c r="I250" s="49">
        <f t="shared" si="31"/>
        <v>625.69000000000005</v>
      </c>
    </row>
    <row r="251" spans="1:9" x14ac:dyDescent="0.2">
      <c r="A251" s="48" t="s">
        <v>735</v>
      </c>
      <c r="B251" s="61" t="s">
        <v>404</v>
      </c>
      <c r="C251" s="61" t="s">
        <v>82</v>
      </c>
      <c r="D251" s="21" t="s">
        <v>405</v>
      </c>
      <c r="E251" s="22" t="s">
        <v>12</v>
      </c>
      <c r="F251" s="23">
        <v>1.08</v>
      </c>
      <c r="G251" s="18">
        <v>222.63</v>
      </c>
      <c r="H251" s="18">
        <f t="shared" si="32"/>
        <v>274.36</v>
      </c>
      <c r="I251" s="49">
        <f t="shared" si="31"/>
        <v>296.31</v>
      </c>
    </row>
    <row r="252" spans="1:9" x14ac:dyDescent="0.2">
      <c r="A252" s="71"/>
      <c r="B252" s="72"/>
      <c r="C252" s="72"/>
      <c r="D252" s="72"/>
      <c r="E252" s="72"/>
      <c r="F252" s="72"/>
      <c r="G252" s="73" t="s">
        <v>14</v>
      </c>
      <c r="H252" s="73"/>
      <c r="I252" s="50">
        <f>ROUND(SUM(I245:I251),2)</f>
        <v>13788.95</v>
      </c>
    </row>
    <row r="253" spans="1:9" x14ac:dyDescent="0.2">
      <c r="A253" s="51">
        <v>32</v>
      </c>
      <c r="B253" s="13" t="s">
        <v>18</v>
      </c>
      <c r="C253" s="14" t="s">
        <v>18</v>
      </c>
      <c r="D253" s="69" t="s">
        <v>218</v>
      </c>
      <c r="E253" s="69"/>
      <c r="F253" s="69"/>
      <c r="G253" s="69"/>
      <c r="H253" s="69">
        <f>ROUND(G253+(G253*$I$6),2)</f>
        <v>0</v>
      </c>
      <c r="I253" s="70">
        <f t="shared" ref="I253:I264" si="33">ROUND((F253*H253),2)</f>
        <v>0</v>
      </c>
    </row>
    <row r="254" spans="1:9" ht="60" x14ac:dyDescent="0.2">
      <c r="A254" s="48" t="s">
        <v>514</v>
      </c>
      <c r="B254" s="24" t="s">
        <v>208</v>
      </c>
      <c r="C254" s="37" t="s">
        <v>82</v>
      </c>
      <c r="D254" s="38" t="s">
        <v>209</v>
      </c>
      <c r="E254" s="39" t="s">
        <v>49</v>
      </c>
      <c r="F254" s="18">
        <v>2</v>
      </c>
      <c r="G254" s="18">
        <v>816.49</v>
      </c>
      <c r="H254" s="18">
        <f t="shared" ref="H254:H264" si="34">TRUNC(G254+(G254*$I$6),2)</f>
        <v>1006.24</v>
      </c>
      <c r="I254" s="49">
        <f t="shared" si="33"/>
        <v>2012.48</v>
      </c>
    </row>
    <row r="255" spans="1:9" ht="36" x14ac:dyDescent="0.2">
      <c r="A255" s="48" t="s">
        <v>515</v>
      </c>
      <c r="B255" s="24" t="s">
        <v>210</v>
      </c>
      <c r="C255" s="37" t="s">
        <v>82</v>
      </c>
      <c r="D255" s="38" t="s">
        <v>211</v>
      </c>
      <c r="E255" s="39" t="s">
        <v>27</v>
      </c>
      <c r="F255" s="18">
        <v>13.39</v>
      </c>
      <c r="G255" s="18">
        <v>19.72</v>
      </c>
      <c r="H255" s="18">
        <f t="shared" si="34"/>
        <v>24.3</v>
      </c>
      <c r="I255" s="49">
        <f t="shared" si="33"/>
        <v>325.38</v>
      </c>
    </row>
    <row r="256" spans="1:9" ht="36" x14ac:dyDescent="0.2">
      <c r="A256" s="48" t="s">
        <v>516</v>
      </c>
      <c r="B256" s="24">
        <v>103041</v>
      </c>
      <c r="C256" s="37" t="s">
        <v>77</v>
      </c>
      <c r="D256" s="38" t="s">
        <v>212</v>
      </c>
      <c r="E256" s="39" t="s">
        <v>49</v>
      </c>
      <c r="F256" s="18">
        <v>1</v>
      </c>
      <c r="G256" s="18">
        <v>16.93</v>
      </c>
      <c r="H256" s="18">
        <f t="shared" si="34"/>
        <v>20.86</v>
      </c>
      <c r="I256" s="49">
        <f t="shared" si="33"/>
        <v>20.86</v>
      </c>
    </row>
    <row r="257" spans="1:9" ht="36" x14ac:dyDescent="0.2">
      <c r="A257" s="48" t="s">
        <v>517</v>
      </c>
      <c r="B257" s="24" t="s">
        <v>213</v>
      </c>
      <c r="C257" s="37" t="s">
        <v>82</v>
      </c>
      <c r="D257" s="38" t="s">
        <v>390</v>
      </c>
      <c r="E257" s="39" t="s">
        <v>27</v>
      </c>
      <c r="F257" s="18">
        <v>5.98</v>
      </c>
      <c r="G257" s="18">
        <v>32.380000000000003</v>
      </c>
      <c r="H257" s="18">
        <f t="shared" si="34"/>
        <v>39.9</v>
      </c>
      <c r="I257" s="49">
        <f t="shared" si="33"/>
        <v>238.6</v>
      </c>
    </row>
    <row r="258" spans="1:9" ht="24" x14ac:dyDescent="0.2">
      <c r="A258" s="48" t="s">
        <v>518</v>
      </c>
      <c r="B258" s="24" t="s">
        <v>214</v>
      </c>
      <c r="C258" s="37" t="s">
        <v>82</v>
      </c>
      <c r="D258" s="38" t="s">
        <v>215</v>
      </c>
      <c r="E258" s="39" t="s">
        <v>49</v>
      </c>
      <c r="F258" s="18">
        <v>2</v>
      </c>
      <c r="G258" s="18">
        <v>31.54</v>
      </c>
      <c r="H258" s="18">
        <f t="shared" si="34"/>
        <v>38.86</v>
      </c>
      <c r="I258" s="49">
        <f t="shared" si="33"/>
        <v>77.72</v>
      </c>
    </row>
    <row r="259" spans="1:9" ht="36" x14ac:dyDescent="0.2">
      <c r="A259" s="48" t="s">
        <v>519</v>
      </c>
      <c r="B259" s="24" t="s">
        <v>375</v>
      </c>
      <c r="C259" s="37" t="s">
        <v>82</v>
      </c>
      <c r="D259" s="38" t="s">
        <v>376</v>
      </c>
      <c r="E259" s="39" t="s">
        <v>27</v>
      </c>
      <c r="F259" s="18">
        <v>13.75</v>
      </c>
      <c r="G259" s="18">
        <v>40.229999999999997</v>
      </c>
      <c r="H259" s="18">
        <f t="shared" si="34"/>
        <v>49.57</v>
      </c>
      <c r="I259" s="49">
        <f t="shared" si="33"/>
        <v>681.59</v>
      </c>
    </row>
    <row r="260" spans="1:9" ht="36" x14ac:dyDescent="0.2">
      <c r="A260" s="48" t="s">
        <v>520</v>
      </c>
      <c r="B260" s="24" t="s">
        <v>377</v>
      </c>
      <c r="C260" s="37" t="s">
        <v>82</v>
      </c>
      <c r="D260" s="38" t="s">
        <v>378</v>
      </c>
      <c r="E260" s="39" t="s">
        <v>49</v>
      </c>
      <c r="F260" s="18">
        <v>2</v>
      </c>
      <c r="G260" s="18">
        <v>38.74</v>
      </c>
      <c r="H260" s="18">
        <f t="shared" si="34"/>
        <v>47.74</v>
      </c>
      <c r="I260" s="49">
        <f t="shared" si="33"/>
        <v>95.48</v>
      </c>
    </row>
    <row r="261" spans="1:9" ht="48" x14ac:dyDescent="0.2">
      <c r="A261" s="48" t="s">
        <v>521</v>
      </c>
      <c r="B261" s="24" t="s">
        <v>216</v>
      </c>
      <c r="C261" s="37" t="s">
        <v>82</v>
      </c>
      <c r="D261" s="38" t="s">
        <v>217</v>
      </c>
      <c r="E261" s="39" t="s">
        <v>49</v>
      </c>
      <c r="F261" s="18">
        <v>8</v>
      </c>
      <c r="G261" s="18">
        <v>93.21</v>
      </c>
      <c r="H261" s="18">
        <f t="shared" si="34"/>
        <v>114.87</v>
      </c>
      <c r="I261" s="49">
        <f t="shared" si="33"/>
        <v>918.96</v>
      </c>
    </row>
    <row r="262" spans="1:9" ht="84" x14ac:dyDescent="0.2">
      <c r="A262" s="48" t="s">
        <v>522</v>
      </c>
      <c r="B262" s="24" t="s">
        <v>380</v>
      </c>
      <c r="C262" s="37" t="s">
        <v>18</v>
      </c>
      <c r="D262" s="38" t="s">
        <v>379</v>
      </c>
      <c r="E262" s="39" t="s">
        <v>49</v>
      </c>
      <c r="F262" s="18">
        <v>26</v>
      </c>
      <c r="G262" s="18">
        <v>201.85</v>
      </c>
      <c r="H262" s="18">
        <f t="shared" si="34"/>
        <v>248.75</v>
      </c>
      <c r="I262" s="49">
        <f t="shared" si="33"/>
        <v>6467.5</v>
      </c>
    </row>
    <row r="263" spans="1:9" ht="48" x14ac:dyDescent="0.2">
      <c r="A263" s="48" t="s">
        <v>523</v>
      </c>
      <c r="B263" s="24" t="s">
        <v>230</v>
      </c>
      <c r="C263" s="37" t="s">
        <v>82</v>
      </c>
      <c r="D263" s="38" t="s">
        <v>231</v>
      </c>
      <c r="E263" s="39" t="s">
        <v>49</v>
      </c>
      <c r="F263" s="18">
        <v>1</v>
      </c>
      <c r="G263" s="18">
        <v>330.4</v>
      </c>
      <c r="H263" s="18">
        <f t="shared" si="34"/>
        <v>407.18</v>
      </c>
      <c r="I263" s="49">
        <f t="shared" si="33"/>
        <v>407.18</v>
      </c>
    </row>
    <row r="264" spans="1:9" ht="36" x14ac:dyDescent="0.2">
      <c r="A264" s="48" t="s">
        <v>524</v>
      </c>
      <c r="B264" s="24" t="s">
        <v>242</v>
      </c>
      <c r="C264" s="37" t="s">
        <v>82</v>
      </c>
      <c r="D264" s="38" t="s">
        <v>243</v>
      </c>
      <c r="E264" s="39" t="s">
        <v>49</v>
      </c>
      <c r="F264" s="18">
        <v>1</v>
      </c>
      <c r="G264" s="18">
        <v>42.11</v>
      </c>
      <c r="H264" s="18">
        <f t="shared" si="34"/>
        <v>51.89</v>
      </c>
      <c r="I264" s="49">
        <f t="shared" si="33"/>
        <v>51.89</v>
      </c>
    </row>
    <row r="265" spans="1:9" x14ac:dyDescent="0.2">
      <c r="A265" s="71"/>
      <c r="B265" s="72"/>
      <c r="C265" s="72"/>
      <c r="D265" s="72"/>
      <c r="E265" s="72"/>
      <c r="F265" s="72"/>
      <c r="G265" s="73" t="s">
        <v>14</v>
      </c>
      <c r="H265" s="73"/>
      <c r="I265" s="50">
        <f>ROUND(SUM(I254:I264),2)</f>
        <v>11297.64</v>
      </c>
    </row>
    <row r="266" spans="1:9" x14ac:dyDescent="0.2">
      <c r="A266" s="51">
        <v>33</v>
      </c>
      <c r="B266" s="13" t="s">
        <v>18</v>
      </c>
      <c r="C266" s="14" t="s">
        <v>18</v>
      </c>
      <c r="D266" s="69" t="s">
        <v>223</v>
      </c>
      <c r="E266" s="69"/>
      <c r="F266" s="69"/>
      <c r="G266" s="69"/>
      <c r="H266" s="69">
        <f>ROUND(G266+(G266*$I$6),2)</f>
        <v>0</v>
      </c>
      <c r="I266" s="70">
        <f>ROUND((F266*H266),2)</f>
        <v>0</v>
      </c>
    </row>
    <row r="267" spans="1:9" ht="96" x14ac:dyDescent="0.2">
      <c r="A267" s="48" t="s">
        <v>525</v>
      </c>
      <c r="B267" s="24" t="s">
        <v>224</v>
      </c>
      <c r="C267" s="37" t="s">
        <v>82</v>
      </c>
      <c r="D267" s="38" t="s">
        <v>225</v>
      </c>
      <c r="E267" s="39" t="s">
        <v>49</v>
      </c>
      <c r="F267" s="18">
        <v>4</v>
      </c>
      <c r="G267" s="18">
        <v>152.47999999999999</v>
      </c>
      <c r="H267" s="18">
        <f>TRUNC(G267+(G267*$I$6),2)</f>
        <v>187.91</v>
      </c>
      <c r="I267" s="49">
        <f>ROUND((F267*H267),2)</f>
        <v>751.64</v>
      </c>
    </row>
    <row r="268" spans="1:9" ht="84" x14ac:dyDescent="0.2">
      <c r="A268" s="48" t="s">
        <v>526</v>
      </c>
      <c r="B268" s="24" t="s">
        <v>226</v>
      </c>
      <c r="C268" s="37" t="s">
        <v>82</v>
      </c>
      <c r="D268" s="38" t="s">
        <v>227</v>
      </c>
      <c r="E268" s="39" t="s">
        <v>49</v>
      </c>
      <c r="F268" s="18">
        <v>14</v>
      </c>
      <c r="G268" s="18">
        <v>214.85</v>
      </c>
      <c r="H268" s="18">
        <f>TRUNC(G268+(G268*$I$6),2)</f>
        <v>264.77999999999997</v>
      </c>
      <c r="I268" s="49">
        <f>ROUND((F268*H268),2)</f>
        <v>3706.92</v>
      </c>
    </row>
    <row r="269" spans="1:9" ht="72" x14ac:dyDescent="0.2">
      <c r="A269" s="48" t="s">
        <v>527</v>
      </c>
      <c r="B269" s="24" t="s">
        <v>400</v>
      </c>
      <c r="C269" s="37" t="s">
        <v>82</v>
      </c>
      <c r="D269" s="38" t="s">
        <v>401</v>
      </c>
      <c r="E269" s="39" t="s">
        <v>49</v>
      </c>
      <c r="F269" s="18">
        <v>6</v>
      </c>
      <c r="G269" s="18">
        <v>311.8</v>
      </c>
      <c r="H269" s="18">
        <f>TRUNC(G269+(G269*$I$6),2)</f>
        <v>384.26</v>
      </c>
      <c r="I269" s="49">
        <f>ROUND((F269*H269),2)</f>
        <v>2305.56</v>
      </c>
    </row>
    <row r="270" spans="1:9" ht="36" x14ac:dyDescent="0.2">
      <c r="A270" s="48" t="s">
        <v>528</v>
      </c>
      <c r="B270" s="24" t="s">
        <v>228</v>
      </c>
      <c r="C270" s="37" t="s">
        <v>82</v>
      </c>
      <c r="D270" s="38" t="s">
        <v>229</v>
      </c>
      <c r="E270" s="39" t="s">
        <v>27</v>
      </c>
      <c r="F270" s="18">
        <v>25.63</v>
      </c>
      <c r="G270" s="18">
        <v>44.96</v>
      </c>
      <c r="H270" s="18">
        <f>TRUNC(G270+(G270*$I$6),2)</f>
        <v>55.4</v>
      </c>
      <c r="I270" s="49">
        <f>ROUND((F270*H270),2)</f>
        <v>1419.9</v>
      </c>
    </row>
    <row r="271" spans="1:9" x14ac:dyDescent="0.2">
      <c r="A271" s="71"/>
      <c r="B271" s="72"/>
      <c r="C271" s="72"/>
      <c r="D271" s="72"/>
      <c r="E271" s="72"/>
      <c r="F271" s="72"/>
      <c r="G271" s="73" t="s">
        <v>14</v>
      </c>
      <c r="H271" s="73"/>
      <c r="I271" s="50">
        <f>ROUND(SUM(I267:I270),2)</f>
        <v>8184.02</v>
      </c>
    </row>
    <row r="272" spans="1:9" x14ac:dyDescent="0.2">
      <c r="A272" s="51">
        <v>34</v>
      </c>
      <c r="B272" s="13" t="s">
        <v>18</v>
      </c>
      <c r="C272" s="14" t="s">
        <v>18</v>
      </c>
      <c r="D272" s="69" t="s">
        <v>251</v>
      </c>
      <c r="E272" s="69"/>
      <c r="F272" s="69"/>
      <c r="G272" s="69"/>
      <c r="H272" s="69">
        <f>ROUND(G272+(G272*$I$6),2)</f>
        <v>0</v>
      </c>
      <c r="I272" s="70">
        <f>ROUND((F272*H272),2)</f>
        <v>0</v>
      </c>
    </row>
    <row r="273" spans="1:9" ht="24" x14ac:dyDescent="0.2">
      <c r="A273" s="48" t="s">
        <v>529</v>
      </c>
      <c r="B273" s="24" t="s">
        <v>394</v>
      </c>
      <c r="C273" s="37" t="s">
        <v>82</v>
      </c>
      <c r="D273" s="38" t="s">
        <v>395</v>
      </c>
      <c r="E273" s="39" t="s">
        <v>49</v>
      </c>
      <c r="F273" s="18">
        <v>7</v>
      </c>
      <c r="G273" s="18">
        <v>54.55</v>
      </c>
      <c r="H273" s="18">
        <f>TRUNC(G273+(G273*$I$6),2)</f>
        <v>67.22</v>
      </c>
      <c r="I273" s="49">
        <f>ROUND((F273*H273),2)</f>
        <v>470.54</v>
      </c>
    </row>
    <row r="274" spans="1:9" ht="24" x14ac:dyDescent="0.2">
      <c r="A274" s="48" t="s">
        <v>530</v>
      </c>
      <c r="B274" s="24" t="s">
        <v>252</v>
      </c>
      <c r="C274" s="37" t="s">
        <v>82</v>
      </c>
      <c r="D274" s="38" t="s">
        <v>253</v>
      </c>
      <c r="E274" s="39" t="s">
        <v>49</v>
      </c>
      <c r="F274" s="18">
        <v>8</v>
      </c>
      <c r="G274" s="18">
        <v>70.37</v>
      </c>
      <c r="H274" s="18">
        <f>TRUNC(G274+(G274*$I$6),2)</f>
        <v>86.72</v>
      </c>
      <c r="I274" s="49">
        <f>ROUND((F274*H274),2)</f>
        <v>693.76</v>
      </c>
    </row>
    <row r="275" spans="1:9" x14ac:dyDescent="0.2">
      <c r="A275" s="48" t="s">
        <v>531</v>
      </c>
      <c r="B275" s="24" t="s">
        <v>255</v>
      </c>
      <c r="C275" s="37" t="s">
        <v>82</v>
      </c>
      <c r="D275" s="38" t="s">
        <v>256</v>
      </c>
      <c r="E275" s="39" t="s">
        <v>49</v>
      </c>
      <c r="F275" s="18">
        <v>8</v>
      </c>
      <c r="G275" s="18">
        <v>162.69</v>
      </c>
      <c r="H275" s="18">
        <f>TRUNC(G275+(G275*$I$6),2)</f>
        <v>200.49</v>
      </c>
      <c r="I275" s="49">
        <f>ROUND((F275*H275),2)</f>
        <v>1603.92</v>
      </c>
    </row>
    <row r="276" spans="1:9" ht="72" x14ac:dyDescent="0.2">
      <c r="A276" s="48" t="s">
        <v>532</v>
      </c>
      <c r="B276" s="24" t="s">
        <v>257</v>
      </c>
      <c r="C276" s="37" t="s">
        <v>82</v>
      </c>
      <c r="D276" s="38" t="s">
        <v>258</v>
      </c>
      <c r="E276" s="39" t="s">
        <v>49</v>
      </c>
      <c r="F276" s="18">
        <v>1</v>
      </c>
      <c r="G276" s="18">
        <v>259.8</v>
      </c>
      <c r="H276" s="18">
        <f>TRUNC(G276+(G276*$I$6),2)</f>
        <v>320.17</v>
      </c>
      <c r="I276" s="49">
        <f>ROUND((F276*H276),2)</f>
        <v>320.17</v>
      </c>
    </row>
    <row r="277" spans="1:9" x14ac:dyDescent="0.2">
      <c r="A277" s="71"/>
      <c r="B277" s="72"/>
      <c r="C277" s="72"/>
      <c r="D277" s="72"/>
      <c r="E277" s="72"/>
      <c r="F277" s="72"/>
      <c r="G277" s="73" t="s">
        <v>14</v>
      </c>
      <c r="H277" s="73"/>
      <c r="I277" s="50">
        <f>ROUND(SUM(I273:I276),2)</f>
        <v>3088.39</v>
      </c>
    </row>
    <row r="278" spans="1:9" x14ac:dyDescent="0.2">
      <c r="A278" s="51">
        <v>35</v>
      </c>
      <c r="B278" s="13" t="s">
        <v>18</v>
      </c>
      <c r="C278" s="14" t="s">
        <v>18</v>
      </c>
      <c r="D278" s="69" t="s">
        <v>222</v>
      </c>
      <c r="E278" s="69"/>
      <c r="F278" s="69"/>
      <c r="G278" s="69"/>
      <c r="H278" s="69">
        <f>ROUND(G278+(G278*$I$6),2)</f>
        <v>0</v>
      </c>
      <c r="I278" s="70">
        <f t="shared" ref="I278:I285" si="35">ROUND((F278*H278),2)</f>
        <v>0</v>
      </c>
    </row>
    <row r="279" spans="1:9" ht="60" x14ac:dyDescent="0.2">
      <c r="A279" s="48" t="s">
        <v>533</v>
      </c>
      <c r="B279" s="24" t="s">
        <v>382</v>
      </c>
      <c r="C279" s="37" t="s">
        <v>82</v>
      </c>
      <c r="D279" s="38" t="s">
        <v>383</v>
      </c>
      <c r="E279" s="39" t="s">
        <v>49</v>
      </c>
      <c r="F279" s="18">
        <v>9</v>
      </c>
      <c r="G279" s="18">
        <v>297.10000000000002</v>
      </c>
      <c r="H279" s="18">
        <f t="shared" ref="H279:H285" si="36">TRUNC(G279+(G279*$I$6),2)</f>
        <v>366.14</v>
      </c>
      <c r="I279" s="49">
        <f t="shared" si="35"/>
        <v>3295.26</v>
      </c>
    </row>
    <row r="280" spans="1:9" ht="108" x14ac:dyDescent="0.2">
      <c r="A280" s="48" t="s">
        <v>534</v>
      </c>
      <c r="B280" s="24" t="s">
        <v>381</v>
      </c>
      <c r="C280" s="37" t="s">
        <v>82</v>
      </c>
      <c r="D280" s="38" t="s">
        <v>384</v>
      </c>
      <c r="E280" s="39" t="s">
        <v>49</v>
      </c>
      <c r="F280" s="18">
        <v>2</v>
      </c>
      <c r="G280" s="18">
        <v>345.03</v>
      </c>
      <c r="H280" s="18">
        <f t="shared" si="36"/>
        <v>425.21</v>
      </c>
      <c r="I280" s="49">
        <f t="shared" si="35"/>
        <v>850.42</v>
      </c>
    </row>
    <row r="281" spans="1:9" ht="60" x14ac:dyDescent="0.2">
      <c r="A281" s="48" t="s">
        <v>535</v>
      </c>
      <c r="B281" s="24" t="s">
        <v>238</v>
      </c>
      <c r="C281" s="37" t="s">
        <v>82</v>
      </c>
      <c r="D281" s="38" t="s">
        <v>239</v>
      </c>
      <c r="E281" s="39" t="s">
        <v>49</v>
      </c>
      <c r="F281" s="18">
        <v>11</v>
      </c>
      <c r="G281" s="18">
        <v>119.52</v>
      </c>
      <c r="H281" s="18">
        <f t="shared" si="36"/>
        <v>147.29</v>
      </c>
      <c r="I281" s="49">
        <f t="shared" si="35"/>
        <v>1620.19</v>
      </c>
    </row>
    <row r="282" spans="1:9" ht="60" x14ac:dyDescent="0.2">
      <c r="A282" s="48" t="s">
        <v>536</v>
      </c>
      <c r="B282" s="24">
        <v>100858</v>
      </c>
      <c r="C282" s="37" t="s">
        <v>77</v>
      </c>
      <c r="D282" s="38" t="s">
        <v>387</v>
      </c>
      <c r="E282" s="39" t="s">
        <v>49</v>
      </c>
      <c r="F282" s="18">
        <v>1</v>
      </c>
      <c r="G282" s="18">
        <v>652.29999999999995</v>
      </c>
      <c r="H282" s="18">
        <f t="shared" si="36"/>
        <v>803.89</v>
      </c>
      <c r="I282" s="49">
        <f t="shared" si="35"/>
        <v>803.89</v>
      </c>
    </row>
    <row r="283" spans="1:9" ht="72" x14ac:dyDescent="0.2">
      <c r="A283" s="48" t="s">
        <v>537</v>
      </c>
      <c r="B283" s="24" t="s">
        <v>385</v>
      </c>
      <c r="C283" s="37" t="s">
        <v>82</v>
      </c>
      <c r="D283" s="38" t="s">
        <v>386</v>
      </c>
      <c r="E283" s="39" t="s">
        <v>49</v>
      </c>
      <c r="F283" s="18">
        <v>2</v>
      </c>
      <c r="G283" s="18">
        <v>1207.99</v>
      </c>
      <c r="H283" s="18">
        <f t="shared" si="36"/>
        <v>1488.72</v>
      </c>
      <c r="I283" s="49">
        <f t="shared" si="35"/>
        <v>2977.44</v>
      </c>
    </row>
    <row r="284" spans="1:9" ht="36" x14ac:dyDescent="0.2">
      <c r="A284" s="48" t="s">
        <v>538</v>
      </c>
      <c r="B284" s="24" t="s">
        <v>402</v>
      </c>
      <c r="C284" s="37" t="s">
        <v>82</v>
      </c>
      <c r="D284" s="38" t="s">
        <v>93</v>
      </c>
      <c r="E284" s="39" t="s">
        <v>49</v>
      </c>
      <c r="F284" s="18">
        <v>6</v>
      </c>
      <c r="G284" s="18">
        <v>148.21</v>
      </c>
      <c r="H284" s="18">
        <f t="shared" si="36"/>
        <v>182.65</v>
      </c>
      <c r="I284" s="49">
        <f t="shared" si="35"/>
        <v>1095.9000000000001</v>
      </c>
    </row>
    <row r="285" spans="1:9" ht="60" x14ac:dyDescent="0.2">
      <c r="A285" s="48" t="s">
        <v>539</v>
      </c>
      <c r="B285" s="24" t="s">
        <v>388</v>
      </c>
      <c r="C285" s="37" t="s">
        <v>82</v>
      </c>
      <c r="D285" s="38" t="s">
        <v>389</v>
      </c>
      <c r="E285" s="39" t="s">
        <v>49</v>
      </c>
      <c r="F285" s="18">
        <v>6</v>
      </c>
      <c r="G285" s="18">
        <v>516.09</v>
      </c>
      <c r="H285" s="18">
        <f t="shared" si="36"/>
        <v>636.02</v>
      </c>
      <c r="I285" s="49">
        <f t="shared" si="35"/>
        <v>3816.12</v>
      </c>
    </row>
    <row r="286" spans="1:9" x14ac:dyDescent="0.2">
      <c r="A286" s="71"/>
      <c r="B286" s="72"/>
      <c r="C286" s="72"/>
      <c r="D286" s="72"/>
      <c r="E286" s="72"/>
      <c r="F286" s="72"/>
      <c r="G286" s="73" t="s">
        <v>14</v>
      </c>
      <c r="H286" s="73"/>
      <c r="I286" s="50">
        <f>ROUND(SUM(I279:I285),2)</f>
        <v>14459.22</v>
      </c>
    </row>
    <row r="287" spans="1:9" x14ac:dyDescent="0.2">
      <c r="A287" s="51">
        <v>36</v>
      </c>
      <c r="B287" s="13" t="s">
        <v>18</v>
      </c>
      <c r="C287" s="14" t="s">
        <v>18</v>
      </c>
      <c r="D287" s="69" t="s">
        <v>391</v>
      </c>
      <c r="E287" s="69"/>
      <c r="F287" s="69"/>
      <c r="G287" s="69"/>
      <c r="H287" s="69">
        <f>ROUND(G287+(G287*$I$6),2)</f>
        <v>0</v>
      </c>
      <c r="I287" s="70">
        <f t="shared" ref="I287:I292" si="37">ROUND((F287*H287),2)</f>
        <v>0</v>
      </c>
    </row>
    <row r="288" spans="1:9" ht="24" x14ac:dyDescent="0.2">
      <c r="A288" s="48" t="s">
        <v>540</v>
      </c>
      <c r="B288" s="24" t="s">
        <v>247</v>
      </c>
      <c r="C288" s="37" t="s">
        <v>82</v>
      </c>
      <c r="D288" s="38" t="s">
        <v>248</v>
      </c>
      <c r="E288" s="39" t="s">
        <v>12</v>
      </c>
      <c r="F288" s="18">
        <v>3.41</v>
      </c>
      <c r="G288" s="18">
        <v>349.03</v>
      </c>
      <c r="H288" s="18">
        <f>TRUNC(G288+(G288*$I$6),2)</f>
        <v>430.14</v>
      </c>
      <c r="I288" s="49">
        <f t="shared" si="37"/>
        <v>1466.78</v>
      </c>
    </row>
    <row r="289" spans="1:9" ht="48" x14ac:dyDescent="0.2">
      <c r="A289" s="48" t="s">
        <v>541</v>
      </c>
      <c r="B289" s="24" t="s">
        <v>249</v>
      </c>
      <c r="C289" s="37" t="s">
        <v>82</v>
      </c>
      <c r="D289" s="38" t="s">
        <v>250</v>
      </c>
      <c r="E289" s="39" t="s">
        <v>27</v>
      </c>
      <c r="F289" s="18">
        <v>14.6</v>
      </c>
      <c r="G289" s="18">
        <v>39.14</v>
      </c>
      <c r="H289" s="18">
        <f>TRUNC(G289+(G289*$I$6),2)</f>
        <v>48.23</v>
      </c>
      <c r="I289" s="49">
        <f t="shared" si="37"/>
        <v>704.16</v>
      </c>
    </row>
    <row r="290" spans="1:9" ht="24" x14ac:dyDescent="0.2">
      <c r="A290" s="48" t="s">
        <v>542</v>
      </c>
      <c r="B290" s="24" t="s">
        <v>406</v>
      </c>
      <c r="C290" s="37" t="s">
        <v>82</v>
      </c>
      <c r="D290" s="38" t="s">
        <v>407</v>
      </c>
      <c r="E290" s="39" t="s">
        <v>12</v>
      </c>
      <c r="F290" s="18">
        <v>0.33</v>
      </c>
      <c r="G290" s="18">
        <v>230.05</v>
      </c>
      <c r="H290" s="18">
        <f>TRUNC(G290+(G290*$I$6),2)</f>
        <v>283.51</v>
      </c>
      <c r="I290" s="49">
        <f t="shared" si="37"/>
        <v>93.56</v>
      </c>
    </row>
    <row r="291" spans="1:9" ht="48" x14ac:dyDescent="0.2">
      <c r="A291" s="48" t="s">
        <v>543</v>
      </c>
      <c r="B291" s="24">
        <v>102253</v>
      </c>
      <c r="C291" s="37" t="s">
        <v>77</v>
      </c>
      <c r="D291" s="38" t="s">
        <v>408</v>
      </c>
      <c r="E291" s="39" t="s">
        <v>12</v>
      </c>
      <c r="F291" s="18">
        <v>5.85</v>
      </c>
      <c r="G291" s="18">
        <v>585.37</v>
      </c>
      <c r="H291" s="18">
        <f>TRUNC(G291+(G291*$I$6),2)</f>
        <v>721.4</v>
      </c>
      <c r="I291" s="49">
        <f t="shared" si="37"/>
        <v>4220.1899999999996</v>
      </c>
    </row>
    <row r="292" spans="1:9" ht="36" x14ac:dyDescent="0.2">
      <c r="A292" s="48" t="s">
        <v>544</v>
      </c>
      <c r="B292" s="24">
        <v>102255</v>
      </c>
      <c r="C292" s="37" t="s">
        <v>77</v>
      </c>
      <c r="D292" s="38" t="s">
        <v>409</v>
      </c>
      <c r="E292" s="39" t="s">
        <v>12</v>
      </c>
      <c r="F292" s="18">
        <v>0.96</v>
      </c>
      <c r="G292" s="18">
        <v>624.11</v>
      </c>
      <c r="H292" s="18">
        <f>TRUNC(G292+(G292*$I$6),2)</f>
        <v>769.15</v>
      </c>
      <c r="I292" s="49">
        <f t="shared" si="37"/>
        <v>738.38</v>
      </c>
    </row>
    <row r="293" spans="1:9" x14ac:dyDescent="0.2">
      <c r="A293" s="71"/>
      <c r="B293" s="72"/>
      <c r="C293" s="72"/>
      <c r="D293" s="72"/>
      <c r="E293" s="72"/>
      <c r="F293" s="72"/>
      <c r="G293" s="73" t="s">
        <v>14</v>
      </c>
      <c r="H293" s="73"/>
      <c r="I293" s="50">
        <f>ROUND(SUM(I288:I292),2)</f>
        <v>7223.07</v>
      </c>
    </row>
    <row r="294" spans="1:9" x14ac:dyDescent="0.2">
      <c r="A294" s="51">
        <v>37</v>
      </c>
      <c r="B294" s="13" t="s">
        <v>18</v>
      </c>
      <c r="C294" s="14" t="s">
        <v>18</v>
      </c>
      <c r="D294" s="69" t="s">
        <v>629</v>
      </c>
      <c r="E294" s="69"/>
      <c r="F294" s="69"/>
      <c r="G294" s="69"/>
      <c r="H294" s="69">
        <f>ROUND(G294+(G294*$I$6),2)</f>
        <v>0</v>
      </c>
      <c r="I294" s="70">
        <f t="shared" ref="I294:I299" si="38">ROUND((F294*H294),2)</f>
        <v>0</v>
      </c>
    </row>
    <row r="295" spans="1:9" ht="60" x14ac:dyDescent="0.2">
      <c r="A295" s="48" t="s">
        <v>545</v>
      </c>
      <c r="B295" s="24" t="s">
        <v>744</v>
      </c>
      <c r="C295" s="37" t="s">
        <v>82</v>
      </c>
      <c r="D295" s="38" t="s">
        <v>745</v>
      </c>
      <c r="E295" s="39" t="s">
        <v>49</v>
      </c>
      <c r="F295" s="18">
        <v>1</v>
      </c>
      <c r="G295" s="18">
        <v>2881.08</v>
      </c>
      <c r="H295" s="18">
        <f>TRUNC(G295+(G295*$I$6),2)</f>
        <v>3550.64</v>
      </c>
      <c r="I295" s="49">
        <f t="shared" si="38"/>
        <v>3550.64</v>
      </c>
    </row>
    <row r="296" spans="1:9" ht="48" x14ac:dyDescent="0.2">
      <c r="A296" s="48" t="s">
        <v>546</v>
      </c>
      <c r="B296" s="24" t="s">
        <v>18</v>
      </c>
      <c r="C296" s="37" t="s">
        <v>623</v>
      </c>
      <c r="D296" s="38" t="s">
        <v>624</v>
      </c>
      <c r="E296" s="39" t="s">
        <v>27</v>
      </c>
      <c r="F296" s="18">
        <v>11.48</v>
      </c>
      <c r="G296" s="18">
        <v>10.18</v>
      </c>
      <c r="H296" s="18">
        <f>TRUNC(G296+(G296*$I$6),2)</f>
        <v>12.54</v>
      </c>
      <c r="I296" s="49">
        <f t="shared" si="38"/>
        <v>143.96</v>
      </c>
    </row>
    <row r="297" spans="1:9" ht="48" x14ac:dyDescent="0.2">
      <c r="A297" s="48" t="s">
        <v>547</v>
      </c>
      <c r="B297" s="24" t="s">
        <v>625</v>
      </c>
      <c r="C297" s="37" t="s">
        <v>82</v>
      </c>
      <c r="D297" s="38" t="s">
        <v>626</v>
      </c>
      <c r="E297" s="39" t="s">
        <v>49</v>
      </c>
      <c r="F297" s="18">
        <v>1</v>
      </c>
      <c r="G297" s="18">
        <v>42.28</v>
      </c>
      <c r="H297" s="18">
        <f>TRUNC(G297+(G297*$I$6),2)</f>
        <v>52.1</v>
      </c>
      <c r="I297" s="49">
        <f t="shared" si="38"/>
        <v>52.1</v>
      </c>
    </row>
    <row r="298" spans="1:9" ht="36" x14ac:dyDescent="0.2">
      <c r="A298" s="48" t="s">
        <v>548</v>
      </c>
      <c r="B298" s="24" t="s">
        <v>627</v>
      </c>
      <c r="C298" s="37" t="s">
        <v>82</v>
      </c>
      <c r="D298" s="38" t="s">
        <v>628</v>
      </c>
      <c r="E298" s="39" t="s">
        <v>49</v>
      </c>
      <c r="F298" s="18">
        <v>1</v>
      </c>
      <c r="G298" s="18">
        <v>10.85</v>
      </c>
      <c r="H298" s="18">
        <f>TRUNC(G298+(G298*$I$6),2)</f>
        <v>13.37</v>
      </c>
      <c r="I298" s="49">
        <f t="shared" si="38"/>
        <v>13.37</v>
      </c>
    </row>
    <row r="299" spans="1:9" ht="36" x14ac:dyDescent="0.2">
      <c r="A299" s="48" t="s">
        <v>746</v>
      </c>
      <c r="B299" s="24" t="s">
        <v>621</v>
      </c>
      <c r="C299" s="37" t="s">
        <v>82</v>
      </c>
      <c r="D299" s="38" t="s">
        <v>622</v>
      </c>
      <c r="E299" s="39" t="s">
        <v>27</v>
      </c>
      <c r="F299" s="18">
        <v>3</v>
      </c>
      <c r="G299" s="18">
        <v>35.799999999999997</v>
      </c>
      <c r="H299" s="18">
        <f>TRUNC(G299+(G299*$I$6),2)</f>
        <v>44.11</v>
      </c>
      <c r="I299" s="49">
        <f t="shared" si="38"/>
        <v>132.33000000000001</v>
      </c>
    </row>
    <row r="300" spans="1:9" x14ac:dyDescent="0.2">
      <c r="A300" s="71"/>
      <c r="B300" s="72"/>
      <c r="C300" s="72"/>
      <c r="D300" s="72"/>
      <c r="E300" s="72"/>
      <c r="F300" s="72"/>
      <c r="G300" s="73" t="s">
        <v>14</v>
      </c>
      <c r="H300" s="73"/>
      <c r="I300" s="50">
        <f>ROUND(SUM(I295:I299),2)</f>
        <v>3892.4</v>
      </c>
    </row>
    <row r="301" spans="1:9" x14ac:dyDescent="0.2">
      <c r="A301" s="51">
        <v>38</v>
      </c>
      <c r="B301" s="13" t="s">
        <v>18</v>
      </c>
      <c r="C301" s="14" t="s">
        <v>18</v>
      </c>
      <c r="D301" s="69" t="s">
        <v>84</v>
      </c>
      <c r="E301" s="69"/>
      <c r="F301" s="69"/>
      <c r="G301" s="69"/>
      <c r="H301" s="69">
        <f>ROUND(G301+(G301*$I$6),2)</f>
        <v>0</v>
      </c>
      <c r="I301" s="70">
        <f t="shared" ref="I301:I311" si="39">ROUND((F301*H301),2)</f>
        <v>0</v>
      </c>
    </row>
    <row r="302" spans="1:9" ht="108" x14ac:dyDescent="0.2">
      <c r="A302" s="48" t="s">
        <v>549</v>
      </c>
      <c r="B302" s="24" t="s">
        <v>274</v>
      </c>
      <c r="C302" s="37" t="s">
        <v>18</v>
      </c>
      <c r="D302" s="38" t="s">
        <v>273</v>
      </c>
      <c r="E302" s="39" t="s">
        <v>49</v>
      </c>
      <c r="F302" s="18">
        <v>20</v>
      </c>
      <c r="G302" s="18">
        <v>90.78</v>
      </c>
      <c r="H302" s="18">
        <f t="shared" ref="H302:H307" si="40">TRUNC(G302+(G302*$I$6),2)</f>
        <v>111.87</v>
      </c>
      <c r="I302" s="49">
        <f t="shared" si="39"/>
        <v>2237.4</v>
      </c>
    </row>
    <row r="303" spans="1:9" ht="132" x14ac:dyDescent="0.2">
      <c r="A303" s="48" t="s">
        <v>550</v>
      </c>
      <c r="B303" s="24" t="s">
        <v>275</v>
      </c>
      <c r="C303" s="37" t="s">
        <v>82</v>
      </c>
      <c r="D303" s="38" t="s">
        <v>276</v>
      </c>
      <c r="E303" s="39" t="s">
        <v>49</v>
      </c>
      <c r="F303" s="18">
        <v>3</v>
      </c>
      <c r="G303" s="18">
        <v>222.93</v>
      </c>
      <c r="H303" s="18">
        <f t="shared" si="40"/>
        <v>274.73</v>
      </c>
      <c r="I303" s="49">
        <f t="shared" si="39"/>
        <v>824.19</v>
      </c>
    </row>
    <row r="304" spans="1:9" ht="132" x14ac:dyDescent="0.2">
      <c r="A304" s="48" t="s">
        <v>551</v>
      </c>
      <c r="B304" s="24" t="s">
        <v>278</v>
      </c>
      <c r="C304" s="37" t="s">
        <v>82</v>
      </c>
      <c r="D304" s="38" t="s">
        <v>277</v>
      </c>
      <c r="E304" s="39" t="s">
        <v>49</v>
      </c>
      <c r="F304" s="18">
        <v>2</v>
      </c>
      <c r="G304" s="18">
        <v>114.28</v>
      </c>
      <c r="H304" s="18">
        <f t="shared" si="40"/>
        <v>140.83000000000001</v>
      </c>
      <c r="I304" s="49">
        <f t="shared" si="39"/>
        <v>281.66000000000003</v>
      </c>
    </row>
    <row r="305" spans="1:9" ht="144" x14ac:dyDescent="0.2">
      <c r="A305" s="48" t="s">
        <v>552</v>
      </c>
      <c r="B305" s="24" t="s">
        <v>282</v>
      </c>
      <c r="C305" s="37" t="s">
        <v>82</v>
      </c>
      <c r="D305" s="38" t="s">
        <v>281</v>
      </c>
      <c r="E305" s="39" t="s">
        <v>49</v>
      </c>
      <c r="F305" s="18">
        <v>4</v>
      </c>
      <c r="G305" s="18">
        <v>302.88</v>
      </c>
      <c r="H305" s="18">
        <f t="shared" si="40"/>
        <v>373.26</v>
      </c>
      <c r="I305" s="49">
        <f t="shared" si="39"/>
        <v>1493.04</v>
      </c>
    </row>
    <row r="306" spans="1:9" ht="36" x14ac:dyDescent="0.2">
      <c r="A306" s="48" t="s">
        <v>553</v>
      </c>
      <c r="B306" s="24" t="s">
        <v>263</v>
      </c>
      <c r="C306" s="37" t="s">
        <v>82</v>
      </c>
      <c r="D306" s="38" t="s">
        <v>264</v>
      </c>
      <c r="E306" s="39" t="s">
        <v>49</v>
      </c>
      <c r="F306" s="18">
        <v>1</v>
      </c>
      <c r="G306" s="18">
        <v>112.85</v>
      </c>
      <c r="H306" s="18">
        <f t="shared" si="40"/>
        <v>139.07</v>
      </c>
      <c r="I306" s="49">
        <f t="shared" si="39"/>
        <v>139.07</v>
      </c>
    </row>
    <row r="307" spans="1:9" ht="24" x14ac:dyDescent="0.2">
      <c r="A307" s="48" t="s">
        <v>554</v>
      </c>
      <c r="B307" s="24" t="s">
        <v>265</v>
      </c>
      <c r="C307" s="37" t="s">
        <v>82</v>
      </c>
      <c r="D307" s="38" t="s">
        <v>266</v>
      </c>
      <c r="E307" s="39" t="s">
        <v>49</v>
      </c>
      <c r="F307" s="18">
        <v>2</v>
      </c>
      <c r="G307" s="18">
        <v>21.69</v>
      </c>
      <c r="H307" s="18">
        <f t="shared" si="40"/>
        <v>26.73</v>
      </c>
      <c r="I307" s="49">
        <f t="shared" si="39"/>
        <v>53.46</v>
      </c>
    </row>
    <row r="308" spans="1:9" ht="48" x14ac:dyDescent="0.2">
      <c r="A308" s="48" t="s">
        <v>555</v>
      </c>
      <c r="B308" s="24" t="s">
        <v>410</v>
      </c>
      <c r="C308" s="37" t="s">
        <v>82</v>
      </c>
      <c r="D308" s="38" t="s">
        <v>411</v>
      </c>
      <c r="E308" s="39" t="s">
        <v>49</v>
      </c>
      <c r="F308" s="18">
        <v>1</v>
      </c>
      <c r="G308" s="18">
        <v>123.11</v>
      </c>
      <c r="H308" s="18">
        <f>TRUNC(G308+(G308*$I$6),2)</f>
        <v>151.72</v>
      </c>
      <c r="I308" s="49">
        <f t="shared" si="39"/>
        <v>151.72</v>
      </c>
    </row>
    <row r="309" spans="1:9" ht="60" x14ac:dyDescent="0.2">
      <c r="A309" s="48" t="s">
        <v>556</v>
      </c>
      <c r="B309" s="24" t="s">
        <v>284</v>
      </c>
      <c r="C309" s="37" t="s">
        <v>82</v>
      </c>
      <c r="D309" s="38" t="s">
        <v>283</v>
      </c>
      <c r="E309" s="39" t="s">
        <v>49</v>
      </c>
      <c r="F309" s="18">
        <v>12</v>
      </c>
      <c r="G309" s="18">
        <v>69.680000000000007</v>
      </c>
      <c r="H309" s="18">
        <f>TRUNC(G309+(G309*$I$6),2)</f>
        <v>85.87</v>
      </c>
      <c r="I309" s="49">
        <f t="shared" si="39"/>
        <v>1030.44</v>
      </c>
    </row>
    <row r="310" spans="1:9" ht="48" x14ac:dyDescent="0.2">
      <c r="A310" s="48" t="s">
        <v>557</v>
      </c>
      <c r="B310" s="24" t="s">
        <v>285</v>
      </c>
      <c r="C310" s="37" t="s">
        <v>82</v>
      </c>
      <c r="D310" s="38" t="s">
        <v>286</v>
      </c>
      <c r="E310" s="39" t="s">
        <v>49</v>
      </c>
      <c r="F310" s="18">
        <v>8</v>
      </c>
      <c r="G310" s="18">
        <v>91.17</v>
      </c>
      <c r="H310" s="18">
        <f>TRUNC(G310+(G310*$I$6),2)</f>
        <v>112.35</v>
      </c>
      <c r="I310" s="49">
        <f t="shared" si="39"/>
        <v>898.8</v>
      </c>
    </row>
    <row r="311" spans="1:9" ht="36" x14ac:dyDescent="0.2">
      <c r="A311" s="48" t="s">
        <v>558</v>
      </c>
      <c r="B311" s="24" t="s">
        <v>287</v>
      </c>
      <c r="C311" s="37" t="s">
        <v>82</v>
      </c>
      <c r="D311" s="38" t="s">
        <v>288</v>
      </c>
      <c r="E311" s="39" t="s">
        <v>49</v>
      </c>
      <c r="F311" s="18">
        <v>4</v>
      </c>
      <c r="G311" s="18">
        <v>27.59</v>
      </c>
      <c r="H311" s="18">
        <f>TRUNC(G311+(G311*$I$6),2)</f>
        <v>34</v>
      </c>
      <c r="I311" s="49">
        <f t="shared" si="39"/>
        <v>136</v>
      </c>
    </row>
    <row r="312" spans="1:9" x14ac:dyDescent="0.2">
      <c r="A312" s="71"/>
      <c r="B312" s="72"/>
      <c r="C312" s="72"/>
      <c r="D312" s="72"/>
      <c r="E312" s="72"/>
      <c r="F312" s="72"/>
      <c r="G312" s="73" t="s">
        <v>14</v>
      </c>
      <c r="H312" s="73"/>
      <c r="I312" s="50">
        <f>ROUND(SUM(I302:I311),2)</f>
        <v>7245.78</v>
      </c>
    </row>
    <row r="313" spans="1:9" x14ac:dyDescent="0.2">
      <c r="A313" s="51">
        <v>39</v>
      </c>
      <c r="B313" s="13" t="s">
        <v>18</v>
      </c>
      <c r="C313" s="14" t="s">
        <v>18</v>
      </c>
      <c r="D313" s="69" t="s">
        <v>67</v>
      </c>
      <c r="E313" s="69"/>
      <c r="F313" s="69"/>
      <c r="G313" s="69"/>
      <c r="H313" s="69">
        <f>ROUND(G313+(G313*$I$6),2)</f>
        <v>0</v>
      </c>
      <c r="I313" s="70">
        <f>ROUND((F313*H313),2)</f>
        <v>0</v>
      </c>
    </row>
    <row r="314" spans="1:9" ht="72" x14ac:dyDescent="0.2">
      <c r="A314" s="48" t="s">
        <v>559</v>
      </c>
      <c r="B314" s="24">
        <v>91790</v>
      </c>
      <c r="C314" s="37" t="s">
        <v>77</v>
      </c>
      <c r="D314" s="38" t="s">
        <v>260</v>
      </c>
      <c r="E314" s="39" t="s">
        <v>27</v>
      </c>
      <c r="F314" s="18">
        <v>21.75</v>
      </c>
      <c r="G314" s="18">
        <v>82.1</v>
      </c>
      <c r="H314" s="18">
        <f>TRUNC(G314+(G314*$I$6),2)</f>
        <v>101.18</v>
      </c>
      <c r="I314" s="49">
        <f>ROUND((F314*H314),2)</f>
        <v>2200.67</v>
      </c>
    </row>
    <row r="315" spans="1:9" ht="36" x14ac:dyDescent="0.2">
      <c r="A315" s="48" t="s">
        <v>560</v>
      </c>
      <c r="B315" s="24" t="s">
        <v>259</v>
      </c>
      <c r="C315" s="37" t="s">
        <v>82</v>
      </c>
      <c r="D315" s="38" t="s">
        <v>57</v>
      </c>
      <c r="E315" s="39" t="s">
        <v>27</v>
      </c>
      <c r="F315" s="18">
        <v>21.06</v>
      </c>
      <c r="G315" s="18">
        <v>43.97</v>
      </c>
      <c r="H315" s="18">
        <f>TRUNC(G315+(G315*$I$6),2)</f>
        <v>54.18</v>
      </c>
      <c r="I315" s="49">
        <f>ROUND((F315*H315),2)</f>
        <v>1141.03</v>
      </c>
    </row>
    <row r="316" spans="1:9" x14ac:dyDescent="0.2">
      <c r="A316" s="48" t="s">
        <v>561</v>
      </c>
      <c r="B316" s="24" t="s">
        <v>255</v>
      </c>
      <c r="C316" s="37" t="s">
        <v>82</v>
      </c>
      <c r="D316" s="38" t="s">
        <v>256</v>
      </c>
      <c r="E316" s="39" t="s">
        <v>49</v>
      </c>
      <c r="F316" s="18">
        <v>5</v>
      </c>
      <c r="G316" s="18">
        <v>162.69</v>
      </c>
      <c r="H316" s="18">
        <f>TRUNC(G316+(G316*$I$6),2)</f>
        <v>200.49</v>
      </c>
      <c r="I316" s="49">
        <f>ROUND((F316*H316),2)</f>
        <v>1002.45</v>
      </c>
    </row>
    <row r="317" spans="1:9" x14ac:dyDescent="0.2">
      <c r="A317" s="71"/>
      <c r="B317" s="72"/>
      <c r="C317" s="72"/>
      <c r="D317" s="72"/>
      <c r="E317" s="72"/>
      <c r="F317" s="72"/>
      <c r="G317" s="73" t="s">
        <v>14</v>
      </c>
      <c r="H317" s="73"/>
      <c r="I317" s="50">
        <f>ROUND(SUM(I314:I316),2)</f>
        <v>4344.1499999999996</v>
      </c>
    </row>
    <row r="318" spans="1:9" x14ac:dyDescent="0.2">
      <c r="A318" s="51">
        <v>40</v>
      </c>
      <c r="B318" s="13" t="s">
        <v>18</v>
      </c>
      <c r="C318" s="14" t="s">
        <v>18</v>
      </c>
      <c r="D318" s="69" t="s">
        <v>72</v>
      </c>
      <c r="E318" s="69"/>
      <c r="F318" s="69"/>
      <c r="G318" s="69"/>
      <c r="H318" s="69">
        <f>ROUND(G318+(G318*$I$6),2)</f>
        <v>0</v>
      </c>
      <c r="I318" s="70">
        <f>ROUND((F318*H318),2)</f>
        <v>0</v>
      </c>
    </row>
    <row r="319" spans="1:9" ht="24" x14ac:dyDescent="0.2">
      <c r="A319" s="48" t="s">
        <v>562</v>
      </c>
      <c r="B319" s="24">
        <v>88485</v>
      </c>
      <c r="C319" s="37" t="s">
        <v>82</v>
      </c>
      <c r="D319" s="38" t="s">
        <v>91</v>
      </c>
      <c r="E319" s="39" t="s">
        <v>12</v>
      </c>
      <c r="F319" s="18">
        <v>111.7</v>
      </c>
      <c r="G319" s="18">
        <v>3.01</v>
      </c>
      <c r="H319" s="18">
        <f>TRUNC(G319+(G319*$I$6),2)</f>
        <v>3.7</v>
      </c>
      <c r="I319" s="49">
        <f>ROUND((F319*H319),2)</f>
        <v>413.29</v>
      </c>
    </row>
    <row r="320" spans="1:9" ht="36" x14ac:dyDescent="0.2">
      <c r="A320" s="48" t="s">
        <v>563</v>
      </c>
      <c r="B320" s="24" t="s">
        <v>289</v>
      </c>
      <c r="C320" s="37" t="s">
        <v>82</v>
      </c>
      <c r="D320" s="38" t="s">
        <v>290</v>
      </c>
      <c r="E320" s="39" t="s">
        <v>12</v>
      </c>
      <c r="F320" s="18">
        <v>111.7</v>
      </c>
      <c r="G320" s="18">
        <v>13.99</v>
      </c>
      <c r="H320" s="18">
        <f>TRUNC(G320+(G320*$I$6),2)</f>
        <v>17.239999999999998</v>
      </c>
      <c r="I320" s="49">
        <f>ROUND((F320*H320),2)</f>
        <v>1925.71</v>
      </c>
    </row>
    <row r="321" spans="1:9" ht="36" x14ac:dyDescent="0.2">
      <c r="A321" s="48" t="s">
        <v>564</v>
      </c>
      <c r="B321" s="24" t="s">
        <v>291</v>
      </c>
      <c r="C321" s="37" t="s">
        <v>82</v>
      </c>
      <c r="D321" s="38" t="s">
        <v>292</v>
      </c>
      <c r="E321" s="39" t="s">
        <v>12</v>
      </c>
      <c r="F321" s="18">
        <v>37.26</v>
      </c>
      <c r="G321" s="18">
        <v>15.47</v>
      </c>
      <c r="H321" s="18">
        <f>TRUNC(G321+(G321*$I$6),2)</f>
        <v>19.059999999999999</v>
      </c>
      <c r="I321" s="49">
        <f>ROUND((F321*H321),2)</f>
        <v>710.18</v>
      </c>
    </row>
    <row r="322" spans="1:9" ht="36" x14ac:dyDescent="0.2">
      <c r="A322" s="48" t="s">
        <v>565</v>
      </c>
      <c r="B322" s="24" t="s">
        <v>295</v>
      </c>
      <c r="C322" s="37" t="s">
        <v>82</v>
      </c>
      <c r="D322" s="38" t="s">
        <v>296</v>
      </c>
      <c r="E322" s="39" t="s">
        <v>12</v>
      </c>
      <c r="F322" s="18">
        <v>1.28</v>
      </c>
      <c r="G322" s="18">
        <v>31.65</v>
      </c>
      <c r="H322" s="18">
        <f>TRUNC(G322+(G322*$I$6),2)</f>
        <v>39</v>
      </c>
      <c r="I322" s="49">
        <f>ROUND((F322*H322),2)</f>
        <v>49.92</v>
      </c>
    </row>
    <row r="323" spans="1:9" x14ac:dyDescent="0.2">
      <c r="A323" s="71"/>
      <c r="B323" s="72"/>
      <c r="C323" s="72"/>
      <c r="D323" s="72"/>
      <c r="E323" s="72"/>
      <c r="F323" s="72"/>
      <c r="G323" s="73" t="s">
        <v>14</v>
      </c>
      <c r="H323" s="73"/>
      <c r="I323" s="50">
        <f>ROUND(SUM(I319:I322),2)</f>
        <v>3099.1</v>
      </c>
    </row>
    <row r="324" spans="1:9" x14ac:dyDescent="0.2">
      <c r="A324" s="51">
        <v>41</v>
      </c>
      <c r="B324" s="13" t="s">
        <v>18</v>
      </c>
      <c r="C324" s="14" t="s">
        <v>18</v>
      </c>
      <c r="D324" s="69" t="s">
        <v>297</v>
      </c>
      <c r="E324" s="69"/>
      <c r="F324" s="69"/>
      <c r="G324" s="69"/>
      <c r="H324" s="69">
        <f>ROUND(G324+(G324*$I$6),2)</f>
        <v>0</v>
      </c>
      <c r="I324" s="70">
        <f>ROUND((F324*H324),2)</f>
        <v>0</v>
      </c>
    </row>
    <row r="325" spans="1:9" ht="24" x14ac:dyDescent="0.2">
      <c r="A325" s="48" t="s">
        <v>566</v>
      </c>
      <c r="B325" s="24" t="s">
        <v>304</v>
      </c>
      <c r="C325" s="37" t="s">
        <v>82</v>
      </c>
      <c r="D325" s="38" t="s">
        <v>305</v>
      </c>
      <c r="E325" s="39" t="s">
        <v>49</v>
      </c>
      <c r="F325" s="18">
        <v>3</v>
      </c>
      <c r="G325" s="18">
        <v>22.4</v>
      </c>
      <c r="H325" s="18">
        <f>TRUNC(G325+(G325*$I$6),2)</f>
        <v>27.6</v>
      </c>
      <c r="I325" s="49">
        <f>ROUND((F325*H325),2)</f>
        <v>82.8</v>
      </c>
    </row>
    <row r="326" spans="1:9" ht="24" x14ac:dyDescent="0.2">
      <c r="A326" s="48" t="s">
        <v>567</v>
      </c>
      <c r="B326" s="24" t="s">
        <v>306</v>
      </c>
      <c r="C326" s="37" t="s">
        <v>82</v>
      </c>
      <c r="D326" s="38" t="s">
        <v>307</v>
      </c>
      <c r="E326" s="39" t="s">
        <v>49</v>
      </c>
      <c r="F326" s="18">
        <v>1</v>
      </c>
      <c r="G326" s="18">
        <v>22.5</v>
      </c>
      <c r="H326" s="18">
        <f>TRUNC(G326+(G326*$I$6),2)</f>
        <v>27.72</v>
      </c>
      <c r="I326" s="49">
        <f>ROUND((F326*H326),2)</f>
        <v>27.72</v>
      </c>
    </row>
    <row r="327" spans="1:9" ht="24" x14ac:dyDescent="0.2">
      <c r="A327" s="48" t="s">
        <v>568</v>
      </c>
      <c r="B327" s="24" t="s">
        <v>308</v>
      </c>
      <c r="C327" s="37" t="s">
        <v>82</v>
      </c>
      <c r="D327" s="38" t="s">
        <v>309</v>
      </c>
      <c r="E327" s="39" t="s">
        <v>49</v>
      </c>
      <c r="F327" s="18">
        <v>2</v>
      </c>
      <c r="G327" s="18">
        <v>22.25</v>
      </c>
      <c r="H327" s="18">
        <f>TRUNC(G327+(G327*$I$6),2)</f>
        <v>27.42</v>
      </c>
      <c r="I327" s="49">
        <f>ROUND((F327*H327),2)</f>
        <v>54.84</v>
      </c>
    </row>
    <row r="328" spans="1:9" x14ac:dyDescent="0.2">
      <c r="A328" s="71"/>
      <c r="B328" s="72"/>
      <c r="C328" s="72"/>
      <c r="D328" s="72"/>
      <c r="E328" s="72"/>
      <c r="F328" s="72"/>
      <c r="G328" s="73" t="s">
        <v>14</v>
      </c>
      <c r="H328" s="73"/>
      <c r="I328" s="50">
        <f>ROUND(SUM(I325:I327),2)</f>
        <v>165.36</v>
      </c>
    </row>
    <row r="329" spans="1:9" x14ac:dyDescent="0.2">
      <c r="A329" s="51">
        <v>42</v>
      </c>
      <c r="B329" s="13" t="s">
        <v>18</v>
      </c>
      <c r="C329" s="14" t="s">
        <v>18</v>
      </c>
      <c r="D329" s="69" t="s">
        <v>85</v>
      </c>
      <c r="E329" s="69"/>
      <c r="F329" s="69"/>
      <c r="G329" s="69"/>
      <c r="H329" s="69">
        <f>ROUND(G329+(G329*$I$6),2)</f>
        <v>0</v>
      </c>
      <c r="I329" s="70">
        <f t="shared" ref="I329:I335" si="41">ROUND((F329*H329),2)</f>
        <v>0</v>
      </c>
    </row>
    <row r="330" spans="1:9" ht="24" x14ac:dyDescent="0.2">
      <c r="A330" s="48" t="s">
        <v>569</v>
      </c>
      <c r="B330" s="24" t="s">
        <v>311</v>
      </c>
      <c r="C330" s="37" t="s">
        <v>82</v>
      </c>
      <c r="D330" s="38" t="s">
        <v>94</v>
      </c>
      <c r="E330" s="39" t="s">
        <v>49</v>
      </c>
      <c r="F330" s="18">
        <v>7</v>
      </c>
      <c r="G330" s="18">
        <v>60.45</v>
      </c>
      <c r="H330" s="18">
        <f t="shared" ref="H330:H335" si="42">TRUNC(G330+(G330*$I$6),2)</f>
        <v>74.489999999999995</v>
      </c>
      <c r="I330" s="49">
        <f t="shared" si="41"/>
        <v>521.42999999999995</v>
      </c>
    </row>
    <row r="331" spans="1:9" ht="24" x14ac:dyDescent="0.2">
      <c r="A331" s="48" t="s">
        <v>570</v>
      </c>
      <c r="B331" s="24" t="s">
        <v>412</v>
      </c>
      <c r="C331" s="37" t="s">
        <v>82</v>
      </c>
      <c r="D331" s="38" t="s">
        <v>413</v>
      </c>
      <c r="E331" s="39" t="s">
        <v>49</v>
      </c>
      <c r="F331" s="18">
        <v>7</v>
      </c>
      <c r="G331" s="18">
        <v>170.88</v>
      </c>
      <c r="H331" s="18">
        <f t="shared" si="42"/>
        <v>210.59</v>
      </c>
      <c r="I331" s="49">
        <f t="shared" si="41"/>
        <v>1474.13</v>
      </c>
    </row>
    <row r="332" spans="1:9" ht="24" x14ac:dyDescent="0.2">
      <c r="A332" s="48" t="s">
        <v>571</v>
      </c>
      <c r="B332" s="24" t="s">
        <v>414</v>
      </c>
      <c r="C332" s="37" t="s">
        <v>82</v>
      </c>
      <c r="D332" s="38" t="s">
        <v>415</v>
      </c>
      <c r="E332" s="39" t="s">
        <v>49</v>
      </c>
      <c r="F332" s="18">
        <v>6</v>
      </c>
      <c r="G332" s="18">
        <v>53.6</v>
      </c>
      <c r="H332" s="18">
        <f t="shared" si="42"/>
        <v>66.05</v>
      </c>
      <c r="I332" s="49">
        <f t="shared" si="41"/>
        <v>396.3</v>
      </c>
    </row>
    <row r="333" spans="1:9" ht="24" x14ac:dyDescent="0.2">
      <c r="A333" s="48" t="s">
        <v>572</v>
      </c>
      <c r="B333" s="24" t="s">
        <v>313</v>
      </c>
      <c r="C333" s="37" t="s">
        <v>82</v>
      </c>
      <c r="D333" s="38" t="s">
        <v>314</v>
      </c>
      <c r="E333" s="39" t="s">
        <v>49</v>
      </c>
      <c r="F333" s="18">
        <v>5</v>
      </c>
      <c r="G333" s="18">
        <v>36.15</v>
      </c>
      <c r="H333" s="18">
        <f t="shared" si="42"/>
        <v>44.55</v>
      </c>
      <c r="I333" s="49">
        <f t="shared" si="41"/>
        <v>222.75</v>
      </c>
    </row>
    <row r="334" spans="1:9" ht="36" x14ac:dyDescent="0.2">
      <c r="A334" s="48" t="s">
        <v>573</v>
      </c>
      <c r="B334" s="24" t="s">
        <v>730</v>
      </c>
      <c r="C334" s="37" t="s">
        <v>82</v>
      </c>
      <c r="D334" s="38" t="s">
        <v>731</v>
      </c>
      <c r="E334" s="39" t="s">
        <v>49</v>
      </c>
      <c r="F334" s="18">
        <v>9</v>
      </c>
      <c r="G334" s="18">
        <v>120.2</v>
      </c>
      <c r="H334" s="18">
        <f t="shared" si="42"/>
        <v>148.13</v>
      </c>
      <c r="I334" s="49">
        <f t="shared" si="41"/>
        <v>1333.17</v>
      </c>
    </row>
    <row r="335" spans="1:9" ht="24" x14ac:dyDescent="0.2">
      <c r="A335" s="48" t="s">
        <v>729</v>
      </c>
      <c r="B335" s="24">
        <v>100849</v>
      </c>
      <c r="C335" s="37" t="s">
        <v>77</v>
      </c>
      <c r="D335" s="38" t="s">
        <v>92</v>
      </c>
      <c r="E335" s="39" t="s">
        <v>49</v>
      </c>
      <c r="F335" s="18">
        <v>6</v>
      </c>
      <c r="G335" s="18">
        <v>43.38</v>
      </c>
      <c r="H335" s="18">
        <f t="shared" si="42"/>
        <v>53.46</v>
      </c>
      <c r="I335" s="49">
        <f t="shared" si="41"/>
        <v>320.76</v>
      </c>
    </row>
    <row r="336" spans="1:9" x14ac:dyDescent="0.2">
      <c r="A336" s="71"/>
      <c r="B336" s="72"/>
      <c r="C336" s="72"/>
      <c r="D336" s="72"/>
      <c r="E336" s="72"/>
      <c r="F336" s="72"/>
      <c r="G336" s="73" t="s">
        <v>14</v>
      </c>
      <c r="H336" s="73"/>
      <c r="I336" s="50">
        <f>ROUND(SUM(I330:I335),2)</f>
        <v>4268.54</v>
      </c>
    </row>
    <row r="337" spans="1:9" x14ac:dyDescent="0.2">
      <c r="A337" s="51">
        <v>43</v>
      </c>
      <c r="B337" s="13" t="s">
        <v>18</v>
      </c>
      <c r="C337" s="14" t="s">
        <v>18</v>
      </c>
      <c r="D337" s="69" t="s">
        <v>416</v>
      </c>
      <c r="E337" s="69"/>
      <c r="F337" s="69"/>
      <c r="G337" s="69"/>
      <c r="H337" s="69">
        <f>ROUND(G337+(G337*$I$6),2)</f>
        <v>0</v>
      </c>
      <c r="I337" s="70">
        <f>ROUND((F337*H337),2)</f>
        <v>0</v>
      </c>
    </row>
    <row r="338" spans="1:9" ht="60" x14ac:dyDescent="0.2">
      <c r="A338" s="48" t="s">
        <v>574</v>
      </c>
      <c r="B338" s="24" t="s">
        <v>417</v>
      </c>
      <c r="C338" s="37" t="s">
        <v>82</v>
      </c>
      <c r="D338" s="38" t="s">
        <v>418</v>
      </c>
      <c r="E338" s="39" t="s">
        <v>49</v>
      </c>
      <c r="F338" s="18">
        <v>10</v>
      </c>
      <c r="G338" s="18">
        <v>157.82</v>
      </c>
      <c r="H338" s="18">
        <f>TRUNC(G338+(G338*$I$6),2)</f>
        <v>194.49</v>
      </c>
      <c r="I338" s="49">
        <f>ROUND((F338*H338),2)</f>
        <v>1944.9</v>
      </c>
    </row>
    <row r="339" spans="1:9" ht="60" x14ac:dyDescent="0.2">
      <c r="A339" s="48" t="s">
        <v>575</v>
      </c>
      <c r="B339" s="24" t="s">
        <v>419</v>
      </c>
      <c r="C339" s="37" t="s">
        <v>82</v>
      </c>
      <c r="D339" s="38" t="s">
        <v>420</v>
      </c>
      <c r="E339" s="39" t="s">
        <v>49</v>
      </c>
      <c r="F339" s="18">
        <v>4</v>
      </c>
      <c r="G339" s="18">
        <v>194.88</v>
      </c>
      <c r="H339" s="18">
        <f>TRUNC(G339+(G339*$I$6),2)</f>
        <v>240.17</v>
      </c>
      <c r="I339" s="49">
        <f>ROUND((F339*H339),2)</f>
        <v>960.68</v>
      </c>
    </row>
    <row r="340" spans="1:9" x14ac:dyDescent="0.2">
      <c r="A340" s="71"/>
      <c r="B340" s="72"/>
      <c r="C340" s="72"/>
      <c r="D340" s="72"/>
      <c r="E340" s="72"/>
      <c r="F340" s="72"/>
      <c r="G340" s="73" t="s">
        <v>14</v>
      </c>
      <c r="H340" s="73"/>
      <c r="I340" s="50">
        <f>ROUND(SUM(I338:I339),2)</f>
        <v>2905.58</v>
      </c>
    </row>
    <row r="341" spans="1:9" x14ac:dyDescent="0.2">
      <c r="A341" s="51">
        <v>44</v>
      </c>
      <c r="B341" s="13" t="s">
        <v>18</v>
      </c>
      <c r="C341" s="14" t="s">
        <v>18</v>
      </c>
      <c r="D341" s="69" t="s">
        <v>315</v>
      </c>
      <c r="E341" s="69"/>
      <c r="F341" s="69"/>
      <c r="G341" s="69"/>
      <c r="H341" s="69">
        <f>ROUND(G341+(G341*$I$6),2)</f>
        <v>0</v>
      </c>
      <c r="I341" s="70">
        <f>ROUND((F341*H341),2)</f>
        <v>0</v>
      </c>
    </row>
    <row r="342" spans="1:9" ht="24" x14ac:dyDescent="0.2">
      <c r="A342" s="48" t="s">
        <v>576</v>
      </c>
      <c r="B342" s="24" t="s">
        <v>316</v>
      </c>
      <c r="C342" s="37" t="s">
        <v>82</v>
      </c>
      <c r="D342" s="38" t="s">
        <v>317</v>
      </c>
      <c r="E342" s="39" t="s">
        <v>12</v>
      </c>
      <c r="F342" s="18">
        <v>28.04</v>
      </c>
      <c r="G342" s="18">
        <v>56.41</v>
      </c>
      <c r="H342" s="18">
        <f>TRUNC(G342+(G342*$I$6),2)</f>
        <v>69.510000000000005</v>
      </c>
      <c r="I342" s="49">
        <f>ROUND((F342*H342),2)</f>
        <v>1949.06</v>
      </c>
    </row>
    <row r="343" spans="1:9" x14ac:dyDescent="0.2">
      <c r="A343" s="71"/>
      <c r="B343" s="72"/>
      <c r="C343" s="72"/>
      <c r="D343" s="72"/>
      <c r="E343" s="72"/>
      <c r="F343" s="72"/>
      <c r="G343" s="73" t="s">
        <v>14</v>
      </c>
      <c r="H343" s="73"/>
      <c r="I343" s="50">
        <f>ROUND(SUM(I342:I342),2)</f>
        <v>1949.06</v>
      </c>
    </row>
    <row r="344" spans="1:9" x14ac:dyDescent="0.2">
      <c r="A344" s="103" t="s">
        <v>421</v>
      </c>
      <c r="B344" s="104"/>
      <c r="C344" s="104"/>
      <c r="D344" s="104"/>
      <c r="E344" s="104"/>
      <c r="F344" s="105"/>
      <c r="G344" s="40"/>
      <c r="H344" s="40"/>
      <c r="I344" s="47"/>
    </row>
    <row r="345" spans="1:9" x14ac:dyDescent="0.2">
      <c r="A345" s="51">
        <v>45</v>
      </c>
      <c r="B345" s="13" t="s">
        <v>18</v>
      </c>
      <c r="C345" s="14" t="s">
        <v>18</v>
      </c>
      <c r="D345" s="69" t="s">
        <v>670</v>
      </c>
      <c r="E345" s="69"/>
      <c r="F345" s="69"/>
      <c r="G345" s="69"/>
      <c r="H345" s="69">
        <f>ROUND(G345+(G345*$I$6),2)</f>
        <v>0</v>
      </c>
      <c r="I345" s="70">
        <f>ROUND((F345*H345),2)</f>
        <v>0</v>
      </c>
    </row>
    <row r="346" spans="1:9" ht="24" x14ac:dyDescent="0.2">
      <c r="A346" s="48" t="s">
        <v>578</v>
      </c>
      <c r="B346" s="20" t="s">
        <v>141</v>
      </c>
      <c r="C346" s="20" t="s">
        <v>82</v>
      </c>
      <c r="D346" s="21" t="s">
        <v>80</v>
      </c>
      <c r="E346" s="22" t="s">
        <v>16</v>
      </c>
      <c r="F346" s="23">
        <f>2.09+0.43</f>
        <v>2.52</v>
      </c>
      <c r="G346" s="19">
        <v>42.33</v>
      </c>
      <c r="H346" s="18">
        <f t="shared" ref="H346:H355" si="43">TRUNC(G346+(G346*$I$6),2)</f>
        <v>52.16</v>
      </c>
      <c r="I346" s="49">
        <f t="shared" ref="I346:I355" si="44">ROUND((F346*H346),2)</f>
        <v>131.44</v>
      </c>
    </row>
    <row r="347" spans="1:9" ht="36" x14ac:dyDescent="0.2">
      <c r="A347" s="48" t="s">
        <v>579</v>
      </c>
      <c r="B347" s="20" t="s">
        <v>426</v>
      </c>
      <c r="C347" s="20" t="s">
        <v>82</v>
      </c>
      <c r="D347" s="21" t="s">
        <v>427</v>
      </c>
      <c r="E347" s="22" t="s">
        <v>16</v>
      </c>
      <c r="F347" s="23">
        <v>0.95</v>
      </c>
      <c r="G347" s="19">
        <v>112.93</v>
      </c>
      <c r="H347" s="18">
        <f>TRUNC(G347+(G347*$I$6),2)</f>
        <v>139.16999999999999</v>
      </c>
      <c r="I347" s="49">
        <f>ROUND((F347*H347),2)</f>
        <v>132.21</v>
      </c>
    </row>
    <row r="348" spans="1:9" ht="24" x14ac:dyDescent="0.2">
      <c r="A348" s="48" t="s">
        <v>580</v>
      </c>
      <c r="B348" s="20" t="s">
        <v>428</v>
      </c>
      <c r="C348" s="20" t="s">
        <v>82</v>
      </c>
      <c r="D348" s="21" t="s">
        <v>429</v>
      </c>
      <c r="E348" s="22" t="s">
        <v>16</v>
      </c>
      <c r="F348" s="23">
        <v>4.3899999999999997</v>
      </c>
      <c r="G348" s="19">
        <v>36.04</v>
      </c>
      <c r="H348" s="18">
        <f>TRUNC(G348+(G348*$I$6),2)</f>
        <v>44.41</v>
      </c>
      <c r="I348" s="49">
        <f>ROUND((F348*H348),2)</f>
        <v>194.96</v>
      </c>
    </row>
    <row r="349" spans="1:9" ht="24" x14ac:dyDescent="0.2">
      <c r="A349" s="48" t="s">
        <v>581</v>
      </c>
      <c r="B349" s="20" t="s">
        <v>95</v>
      </c>
      <c r="C349" s="20" t="s">
        <v>77</v>
      </c>
      <c r="D349" s="21" t="s">
        <v>96</v>
      </c>
      <c r="E349" s="22" t="s">
        <v>16</v>
      </c>
      <c r="F349" s="23">
        <v>0.97</v>
      </c>
      <c r="G349" s="19">
        <v>71.28</v>
      </c>
      <c r="H349" s="18">
        <f t="shared" si="43"/>
        <v>87.84</v>
      </c>
      <c r="I349" s="49">
        <f t="shared" si="44"/>
        <v>85.2</v>
      </c>
    </row>
    <row r="350" spans="1:9" ht="24" x14ac:dyDescent="0.2">
      <c r="A350" s="48" t="s">
        <v>582</v>
      </c>
      <c r="B350" s="20" t="s">
        <v>143</v>
      </c>
      <c r="C350" s="20" t="s">
        <v>82</v>
      </c>
      <c r="D350" s="21" t="s">
        <v>422</v>
      </c>
      <c r="E350" s="22" t="s">
        <v>142</v>
      </c>
      <c r="F350" s="23">
        <v>17.28</v>
      </c>
      <c r="G350" s="19">
        <v>13.15</v>
      </c>
      <c r="H350" s="18">
        <f t="shared" si="43"/>
        <v>16.2</v>
      </c>
      <c r="I350" s="49">
        <f t="shared" si="44"/>
        <v>279.94</v>
      </c>
    </row>
    <row r="351" spans="1:9" ht="48" x14ac:dyDescent="0.2">
      <c r="A351" s="48" t="s">
        <v>583</v>
      </c>
      <c r="B351" s="20" t="s">
        <v>152</v>
      </c>
      <c r="C351" s="20" t="s">
        <v>82</v>
      </c>
      <c r="D351" s="21" t="s">
        <v>366</v>
      </c>
      <c r="E351" s="22" t="s">
        <v>16</v>
      </c>
      <c r="F351" s="23">
        <v>0.97</v>
      </c>
      <c r="G351" s="19">
        <v>612.49</v>
      </c>
      <c r="H351" s="18">
        <f t="shared" si="43"/>
        <v>754.83</v>
      </c>
      <c r="I351" s="49">
        <f t="shared" si="44"/>
        <v>732.19</v>
      </c>
    </row>
    <row r="352" spans="1:9" ht="24" x14ac:dyDescent="0.2">
      <c r="A352" s="48" t="s">
        <v>584</v>
      </c>
      <c r="B352" s="20" t="s">
        <v>143</v>
      </c>
      <c r="C352" s="20" t="s">
        <v>82</v>
      </c>
      <c r="D352" s="21" t="s">
        <v>371</v>
      </c>
      <c r="E352" s="22" t="s">
        <v>142</v>
      </c>
      <c r="F352" s="23">
        <v>40.72</v>
      </c>
      <c r="G352" s="19">
        <v>13.15</v>
      </c>
      <c r="H352" s="18">
        <f t="shared" si="43"/>
        <v>16.2</v>
      </c>
      <c r="I352" s="49">
        <f t="shared" si="44"/>
        <v>659.66</v>
      </c>
    </row>
    <row r="353" spans="1:9" ht="24" x14ac:dyDescent="0.2">
      <c r="A353" s="48" t="s">
        <v>585</v>
      </c>
      <c r="B353" s="20" t="s">
        <v>144</v>
      </c>
      <c r="C353" s="20" t="s">
        <v>82</v>
      </c>
      <c r="D353" s="21" t="s">
        <v>367</v>
      </c>
      <c r="E353" s="22" t="s">
        <v>142</v>
      </c>
      <c r="F353" s="23">
        <v>8.2799999999999994</v>
      </c>
      <c r="G353" s="19">
        <v>14.16</v>
      </c>
      <c r="H353" s="18">
        <f t="shared" si="43"/>
        <v>17.45</v>
      </c>
      <c r="I353" s="49">
        <f t="shared" si="44"/>
        <v>144.49</v>
      </c>
    </row>
    <row r="354" spans="1:9" ht="36" x14ac:dyDescent="0.2">
      <c r="A354" s="48" t="s">
        <v>586</v>
      </c>
      <c r="B354" s="15" t="s">
        <v>145</v>
      </c>
      <c r="C354" s="15" t="s">
        <v>82</v>
      </c>
      <c r="D354" s="16" t="s">
        <v>368</v>
      </c>
      <c r="E354" s="17" t="s">
        <v>12</v>
      </c>
      <c r="F354" s="18">
        <v>1.1000000000000001</v>
      </c>
      <c r="G354" s="19">
        <v>54.48</v>
      </c>
      <c r="H354" s="18">
        <f t="shared" si="43"/>
        <v>67.14</v>
      </c>
      <c r="I354" s="49">
        <f t="shared" si="44"/>
        <v>73.849999999999994</v>
      </c>
    </row>
    <row r="355" spans="1:9" ht="48" x14ac:dyDescent="0.2">
      <c r="A355" s="48" t="s">
        <v>587</v>
      </c>
      <c r="B355" s="20" t="s">
        <v>153</v>
      </c>
      <c r="C355" s="20" t="s">
        <v>82</v>
      </c>
      <c r="D355" s="21" t="s">
        <v>370</v>
      </c>
      <c r="E355" s="22" t="s">
        <v>16</v>
      </c>
      <c r="F355" s="23">
        <v>0.1</v>
      </c>
      <c r="G355" s="19">
        <v>630.66</v>
      </c>
      <c r="H355" s="18">
        <f t="shared" si="43"/>
        <v>777.22</v>
      </c>
      <c r="I355" s="49">
        <f t="shared" si="44"/>
        <v>77.72</v>
      </c>
    </row>
    <row r="356" spans="1:9" ht="24" x14ac:dyDescent="0.2">
      <c r="A356" s="48" t="s">
        <v>588</v>
      </c>
      <c r="B356" s="20" t="s">
        <v>143</v>
      </c>
      <c r="C356" s="20" t="s">
        <v>82</v>
      </c>
      <c r="D356" s="21" t="s">
        <v>365</v>
      </c>
      <c r="E356" s="22" t="s">
        <v>142</v>
      </c>
      <c r="F356" s="23">
        <v>88.9</v>
      </c>
      <c r="G356" s="19">
        <v>13.15</v>
      </c>
      <c r="H356" s="18">
        <f t="shared" ref="H356:H361" si="45">TRUNC(G356+(G356*$I$6),2)</f>
        <v>16.2</v>
      </c>
      <c r="I356" s="49">
        <f t="shared" ref="I356:I361" si="46">ROUND((F356*H356),2)</f>
        <v>1440.18</v>
      </c>
    </row>
    <row r="357" spans="1:9" ht="24" x14ac:dyDescent="0.2">
      <c r="A357" s="48" t="s">
        <v>589</v>
      </c>
      <c r="B357" s="20" t="s">
        <v>144</v>
      </c>
      <c r="C357" s="20" t="s">
        <v>82</v>
      </c>
      <c r="D357" s="21" t="s">
        <v>367</v>
      </c>
      <c r="E357" s="22" t="s">
        <v>142</v>
      </c>
      <c r="F357" s="23">
        <v>37.99</v>
      </c>
      <c r="G357" s="19">
        <v>14.16</v>
      </c>
      <c r="H357" s="18">
        <f t="shared" si="45"/>
        <v>17.45</v>
      </c>
      <c r="I357" s="49">
        <f t="shared" si="46"/>
        <v>662.93</v>
      </c>
    </row>
    <row r="358" spans="1:9" ht="36" x14ac:dyDescent="0.2">
      <c r="A358" s="48" t="s">
        <v>590</v>
      </c>
      <c r="B358" s="15" t="s">
        <v>145</v>
      </c>
      <c r="C358" s="15" t="s">
        <v>82</v>
      </c>
      <c r="D358" s="16" t="s">
        <v>368</v>
      </c>
      <c r="E358" s="17" t="s">
        <v>12</v>
      </c>
      <c r="F358" s="18">
        <v>27.22</v>
      </c>
      <c r="G358" s="19">
        <v>54.48</v>
      </c>
      <c r="H358" s="18">
        <f t="shared" si="45"/>
        <v>67.14</v>
      </c>
      <c r="I358" s="49">
        <f t="shared" si="46"/>
        <v>1827.55</v>
      </c>
    </row>
    <row r="359" spans="1:9" ht="48" x14ac:dyDescent="0.2">
      <c r="A359" s="48" t="s">
        <v>591</v>
      </c>
      <c r="B359" s="20" t="s">
        <v>153</v>
      </c>
      <c r="C359" s="20" t="s">
        <v>82</v>
      </c>
      <c r="D359" s="21" t="s">
        <v>370</v>
      </c>
      <c r="E359" s="22" t="s">
        <v>16</v>
      </c>
      <c r="F359" s="23">
        <v>1.9</v>
      </c>
      <c r="G359" s="19">
        <v>630.66</v>
      </c>
      <c r="H359" s="18">
        <f t="shared" si="45"/>
        <v>777.22</v>
      </c>
      <c r="I359" s="49">
        <f t="shared" si="46"/>
        <v>1476.72</v>
      </c>
    </row>
    <row r="360" spans="1:9" ht="36" x14ac:dyDescent="0.2">
      <c r="A360" s="48" t="s">
        <v>592</v>
      </c>
      <c r="B360" s="20" t="s">
        <v>423</v>
      </c>
      <c r="C360" s="20" t="s">
        <v>82</v>
      </c>
      <c r="D360" s="21" t="s">
        <v>424</v>
      </c>
      <c r="E360" s="22" t="s">
        <v>12</v>
      </c>
      <c r="F360" s="23">
        <v>41.45</v>
      </c>
      <c r="G360" s="19">
        <v>213.36</v>
      </c>
      <c r="H360" s="18">
        <f t="shared" si="45"/>
        <v>262.94</v>
      </c>
      <c r="I360" s="49">
        <f t="shared" si="46"/>
        <v>10898.86</v>
      </c>
    </row>
    <row r="361" spans="1:9" ht="48" x14ac:dyDescent="0.2">
      <c r="A361" s="48" t="s">
        <v>635</v>
      </c>
      <c r="B361" s="20" t="s">
        <v>633</v>
      </c>
      <c r="C361" s="20" t="s">
        <v>82</v>
      </c>
      <c r="D361" s="21" t="s">
        <v>634</v>
      </c>
      <c r="E361" s="22" t="s">
        <v>27</v>
      </c>
      <c r="F361" s="23">
        <v>49.32</v>
      </c>
      <c r="G361" s="19">
        <v>546.82000000000005</v>
      </c>
      <c r="H361" s="18">
        <f t="shared" si="45"/>
        <v>673.9</v>
      </c>
      <c r="I361" s="49">
        <f t="shared" si="46"/>
        <v>33236.75</v>
      </c>
    </row>
    <row r="362" spans="1:9" ht="36" x14ac:dyDescent="0.2">
      <c r="A362" s="48" t="s">
        <v>671</v>
      </c>
      <c r="B362" s="24" t="s">
        <v>667</v>
      </c>
      <c r="C362" s="37" t="s">
        <v>82</v>
      </c>
      <c r="D362" s="38" t="s">
        <v>668</v>
      </c>
      <c r="E362" s="39" t="s">
        <v>12</v>
      </c>
      <c r="F362" s="18">
        <v>41.31</v>
      </c>
      <c r="G362" s="18">
        <v>25.29</v>
      </c>
      <c r="H362" s="18">
        <f>TRUNC(G362+(G362*$I$6),2)</f>
        <v>31.16</v>
      </c>
      <c r="I362" s="49">
        <f>ROUND((F362*H362),2)</f>
        <v>1287.22</v>
      </c>
    </row>
    <row r="363" spans="1:9" x14ac:dyDescent="0.2">
      <c r="A363" s="71"/>
      <c r="B363" s="72"/>
      <c r="C363" s="72"/>
      <c r="D363" s="72"/>
      <c r="E363" s="72"/>
      <c r="F363" s="72"/>
      <c r="G363" s="73" t="s">
        <v>14</v>
      </c>
      <c r="H363" s="73"/>
      <c r="I363" s="50">
        <f>ROUND(SUM(I346:I362),2)</f>
        <v>53341.87</v>
      </c>
    </row>
    <row r="364" spans="1:9" x14ac:dyDescent="0.2">
      <c r="A364" s="51">
        <v>46</v>
      </c>
      <c r="B364" s="13" t="s">
        <v>18</v>
      </c>
      <c r="C364" s="14" t="s">
        <v>18</v>
      </c>
      <c r="D364" s="69" t="s">
        <v>425</v>
      </c>
      <c r="E364" s="69"/>
      <c r="F364" s="69"/>
      <c r="G364" s="69"/>
      <c r="H364" s="69">
        <f>ROUND(G364+(G364*$I$6),2)</f>
        <v>0</v>
      </c>
      <c r="I364" s="70">
        <f>ROUND((F364*H364),2)</f>
        <v>0</v>
      </c>
    </row>
    <row r="365" spans="1:9" x14ac:dyDescent="0.2">
      <c r="A365" s="48" t="s">
        <v>593</v>
      </c>
      <c r="B365" s="15" t="s">
        <v>432</v>
      </c>
      <c r="C365" s="15" t="s">
        <v>82</v>
      </c>
      <c r="D365" s="16" t="s">
        <v>433</v>
      </c>
      <c r="E365" s="17" t="s">
        <v>16</v>
      </c>
      <c r="F365" s="18">
        <v>9.9600000000000009</v>
      </c>
      <c r="G365" s="19">
        <v>41.94</v>
      </c>
      <c r="H365" s="18">
        <f>TRUNC(G365+(G365*$I$6),2)</f>
        <v>51.68</v>
      </c>
      <c r="I365" s="49">
        <f>ROUND((F365*H365),2)</f>
        <v>514.73</v>
      </c>
    </row>
    <row r="366" spans="1:9" ht="36" x14ac:dyDescent="0.2">
      <c r="A366" s="48" t="s">
        <v>594</v>
      </c>
      <c r="B366" s="15" t="s">
        <v>145</v>
      </c>
      <c r="C366" s="15" t="s">
        <v>82</v>
      </c>
      <c r="D366" s="16" t="s">
        <v>368</v>
      </c>
      <c r="E366" s="17" t="s">
        <v>12</v>
      </c>
      <c r="F366" s="18">
        <v>52.1</v>
      </c>
      <c r="G366" s="19">
        <v>54.48</v>
      </c>
      <c r="H366" s="18">
        <f>TRUNC(G366+(G366*$I$6),2)</f>
        <v>67.14</v>
      </c>
      <c r="I366" s="49">
        <f>ROUND((F366*H366),2)</f>
        <v>3497.99</v>
      </c>
    </row>
    <row r="367" spans="1:9" ht="48" x14ac:dyDescent="0.2">
      <c r="A367" s="48" t="s">
        <v>595</v>
      </c>
      <c r="B367" s="20" t="s">
        <v>430</v>
      </c>
      <c r="C367" s="20" t="s">
        <v>82</v>
      </c>
      <c r="D367" s="21" t="s">
        <v>431</v>
      </c>
      <c r="E367" s="22" t="s">
        <v>16</v>
      </c>
      <c r="F367" s="23">
        <v>9.59</v>
      </c>
      <c r="G367" s="19">
        <v>602.34</v>
      </c>
      <c r="H367" s="18">
        <f>TRUNC(G367+(G367*$I$6),2)</f>
        <v>742.32</v>
      </c>
      <c r="I367" s="49">
        <f>ROUND((F367*H367),2)</f>
        <v>7118.85</v>
      </c>
    </row>
    <row r="368" spans="1:9" ht="60" x14ac:dyDescent="0.2">
      <c r="A368" s="48" t="s">
        <v>596</v>
      </c>
      <c r="B368" s="20" t="s">
        <v>447</v>
      </c>
      <c r="C368" s="20" t="s">
        <v>82</v>
      </c>
      <c r="D368" s="21" t="s">
        <v>448</v>
      </c>
      <c r="E368" s="22" t="s">
        <v>12</v>
      </c>
      <c r="F368" s="23">
        <v>49.81</v>
      </c>
      <c r="G368" s="19">
        <v>48.26</v>
      </c>
      <c r="H368" s="18">
        <f>TRUNC(G368+(G368*$I$6),2)</f>
        <v>59.47</v>
      </c>
      <c r="I368" s="49">
        <f>ROUND((F368*H368),2)</f>
        <v>2962.2</v>
      </c>
    </row>
    <row r="369" spans="1:9" x14ac:dyDescent="0.2">
      <c r="A369" s="71"/>
      <c r="B369" s="72"/>
      <c r="C369" s="72"/>
      <c r="D369" s="72"/>
      <c r="E369" s="72"/>
      <c r="F369" s="72"/>
      <c r="G369" s="73" t="s">
        <v>14</v>
      </c>
      <c r="H369" s="73"/>
      <c r="I369" s="50">
        <f>ROUND(SUM(I365:I368),2)</f>
        <v>14093.77</v>
      </c>
    </row>
    <row r="370" spans="1:9" x14ac:dyDescent="0.2">
      <c r="A370" s="51">
        <v>47</v>
      </c>
      <c r="B370" s="13" t="s">
        <v>18</v>
      </c>
      <c r="C370" s="14" t="s">
        <v>18</v>
      </c>
      <c r="D370" s="69" t="s">
        <v>738</v>
      </c>
      <c r="E370" s="69"/>
      <c r="F370" s="69"/>
      <c r="G370" s="69"/>
      <c r="H370" s="69">
        <f>ROUND(G370+(G370*$I$6),2)</f>
        <v>0</v>
      </c>
      <c r="I370" s="70">
        <f>ROUND((F370*H370),2)</f>
        <v>0</v>
      </c>
    </row>
    <row r="371" spans="1:9" ht="36" x14ac:dyDescent="0.2">
      <c r="A371" s="48" t="s">
        <v>597</v>
      </c>
      <c r="B371" s="20" t="s">
        <v>736</v>
      </c>
      <c r="C371" s="20" t="s">
        <v>77</v>
      </c>
      <c r="D371" s="21" t="s">
        <v>737</v>
      </c>
      <c r="E371" s="22" t="s">
        <v>12</v>
      </c>
      <c r="F371" s="23">
        <v>238</v>
      </c>
      <c r="G371" s="19">
        <v>35.770000000000003</v>
      </c>
      <c r="H371" s="18">
        <f>TRUNC(G371+(G371*$I$6),2)</f>
        <v>44.08</v>
      </c>
      <c r="I371" s="49">
        <f>ROUND((F371*H371),2)</f>
        <v>10491.04</v>
      </c>
    </row>
    <row r="372" spans="1:9" x14ac:dyDescent="0.2">
      <c r="A372" s="71"/>
      <c r="B372" s="72"/>
      <c r="C372" s="72"/>
      <c r="D372" s="72"/>
      <c r="E372" s="72"/>
      <c r="F372" s="72"/>
      <c r="G372" s="73" t="s">
        <v>14</v>
      </c>
      <c r="H372" s="73"/>
      <c r="I372" s="50">
        <f>ROUND(SUM(I371:I371),2)</f>
        <v>10491.04</v>
      </c>
    </row>
    <row r="373" spans="1:9" x14ac:dyDescent="0.2">
      <c r="A373" s="51">
        <v>48</v>
      </c>
      <c r="B373" s="13" t="s">
        <v>18</v>
      </c>
      <c r="C373" s="14" t="s">
        <v>18</v>
      </c>
      <c r="D373" s="69" t="s">
        <v>739</v>
      </c>
      <c r="E373" s="69"/>
      <c r="F373" s="69"/>
      <c r="G373" s="69"/>
      <c r="H373" s="69">
        <f>ROUND(G373+(G373*$I$6),2)</f>
        <v>0</v>
      </c>
      <c r="I373" s="70">
        <f>ROUND((F373*H373),2)</f>
        <v>0</v>
      </c>
    </row>
    <row r="374" spans="1:9" ht="72" x14ac:dyDescent="0.2">
      <c r="A374" s="48" t="s">
        <v>599</v>
      </c>
      <c r="B374" s="15" t="s">
        <v>435</v>
      </c>
      <c r="C374" s="15" t="s">
        <v>77</v>
      </c>
      <c r="D374" s="16" t="s">
        <v>437</v>
      </c>
      <c r="E374" s="17" t="s">
        <v>436</v>
      </c>
      <c r="F374" s="18">
        <v>16</v>
      </c>
      <c r="G374" s="19">
        <v>0.68</v>
      </c>
      <c r="H374" s="18">
        <f t="shared" ref="H374:H383" si="47">TRUNC(G374+(G374*$I$6),2)</f>
        <v>0.83</v>
      </c>
      <c r="I374" s="49">
        <f t="shared" ref="I374:I385" si="48">ROUND((F374*H374),2)</f>
        <v>13.28</v>
      </c>
    </row>
    <row r="375" spans="1:9" ht="24" x14ac:dyDescent="0.2">
      <c r="A375" s="48" t="s">
        <v>600</v>
      </c>
      <c r="B375" s="20" t="s">
        <v>143</v>
      </c>
      <c r="C375" s="20" t="s">
        <v>82</v>
      </c>
      <c r="D375" s="21" t="s">
        <v>365</v>
      </c>
      <c r="E375" s="22" t="s">
        <v>142</v>
      </c>
      <c r="F375" s="23">
        <v>8.64</v>
      </c>
      <c r="G375" s="19">
        <v>13.15</v>
      </c>
      <c r="H375" s="18">
        <f t="shared" si="47"/>
        <v>16.2</v>
      </c>
      <c r="I375" s="49">
        <f t="shared" si="48"/>
        <v>139.97</v>
      </c>
    </row>
    <row r="376" spans="1:9" ht="24" x14ac:dyDescent="0.2">
      <c r="A376" s="48" t="s">
        <v>601</v>
      </c>
      <c r="B376" s="20" t="s">
        <v>144</v>
      </c>
      <c r="C376" s="20" t="s">
        <v>82</v>
      </c>
      <c r="D376" s="21" t="s">
        <v>367</v>
      </c>
      <c r="E376" s="22" t="s">
        <v>142</v>
      </c>
      <c r="F376" s="23">
        <v>2.85</v>
      </c>
      <c r="G376" s="19">
        <v>14.16</v>
      </c>
      <c r="H376" s="18">
        <f t="shared" si="47"/>
        <v>17.45</v>
      </c>
      <c r="I376" s="49">
        <f t="shared" si="48"/>
        <v>49.73</v>
      </c>
    </row>
    <row r="377" spans="1:9" ht="72" x14ac:dyDescent="0.2">
      <c r="A377" s="48" t="s">
        <v>602</v>
      </c>
      <c r="B377" s="20" t="s">
        <v>18</v>
      </c>
      <c r="C377" s="20" t="s">
        <v>623</v>
      </c>
      <c r="D377" s="21" t="s">
        <v>434</v>
      </c>
      <c r="E377" s="22" t="s">
        <v>49</v>
      </c>
      <c r="F377" s="23">
        <v>1</v>
      </c>
      <c r="G377" s="19">
        <v>82.8</v>
      </c>
      <c r="H377" s="18">
        <f>TRUNC(G377+(G377*$I$6),2)</f>
        <v>102.04</v>
      </c>
      <c r="I377" s="49">
        <f>ROUND((F377*H377),2)</f>
        <v>102.04</v>
      </c>
    </row>
    <row r="378" spans="1:9" ht="48" x14ac:dyDescent="0.2">
      <c r="A378" s="48" t="s">
        <v>603</v>
      </c>
      <c r="B378" s="20" t="s">
        <v>152</v>
      </c>
      <c r="C378" s="20" t="s">
        <v>82</v>
      </c>
      <c r="D378" s="21" t="s">
        <v>366</v>
      </c>
      <c r="E378" s="22" t="s">
        <v>16</v>
      </c>
      <c r="F378" s="23">
        <v>0.13</v>
      </c>
      <c r="G378" s="19">
        <v>612.49</v>
      </c>
      <c r="H378" s="18">
        <f t="shared" si="47"/>
        <v>754.83</v>
      </c>
      <c r="I378" s="49">
        <f t="shared" si="48"/>
        <v>98.13</v>
      </c>
    </row>
    <row r="379" spans="1:9" ht="60" x14ac:dyDescent="0.2">
      <c r="A379" s="48" t="s">
        <v>604</v>
      </c>
      <c r="B379" s="20" t="s">
        <v>398</v>
      </c>
      <c r="C379" s="20" t="s">
        <v>77</v>
      </c>
      <c r="D379" s="21" t="s">
        <v>683</v>
      </c>
      <c r="E379" s="22" t="s">
        <v>12</v>
      </c>
      <c r="F379" s="23">
        <v>9.86</v>
      </c>
      <c r="G379" s="19">
        <v>108.75</v>
      </c>
      <c r="H379" s="18">
        <f t="shared" si="47"/>
        <v>134.02000000000001</v>
      </c>
      <c r="I379" s="49">
        <f t="shared" si="48"/>
        <v>1321.44</v>
      </c>
    </row>
    <row r="380" spans="1:9" ht="48" x14ac:dyDescent="0.2">
      <c r="A380" s="48" t="s">
        <v>605</v>
      </c>
      <c r="B380" s="20" t="s">
        <v>684</v>
      </c>
      <c r="C380" s="20" t="s">
        <v>77</v>
      </c>
      <c r="D380" s="21" t="s">
        <v>686</v>
      </c>
      <c r="E380" s="22" t="s">
        <v>16</v>
      </c>
      <c r="F380" s="23">
        <v>0.7</v>
      </c>
      <c r="G380" s="19">
        <v>509.97</v>
      </c>
      <c r="H380" s="18">
        <f t="shared" si="47"/>
        <v>628.48</v>
      </c>
      <c r="I380" s="49">
        <f t="shared" si="48"/>
        <v>439.94</v>
      </c>
    </row>
    <row r="381" spans="1:9" x14ac:dyDescent="0.2">
      <c r="A381" s="48" t="s">
        <v>606</v>
      </c>
      <c r="B381" s="15" t="s">
        <v>432</v>
      </c>
      <c r="C381" s="15" t="s">
        <v>82</v>
      </c>
      <c r="D381" s="16" t="s">
        <v>433</v>
      </c>
      <c r="E381" s="17" t="s">
        <v>16</v>
      </c>
      <c r="F381" s="18">
        <v>15.49</v>
      </c>
      <c r="G381" s="19">
        <v>41.94</v>
      </c>
      <c r="H381" s="18">
        <f t="shared" si="47"/>
        <v>51.68</v>
      </c>
      <c r="I381" s="49">
        <f t="shared" si="48"/>
        <v>800.52</v>
      </c>
    </row>
    <row r="382" spans="1:9" ht="60" x14ac:dyDescent="0.2">
      <c r="A382" s="48" t="s">
        <v>607</v>
      </c>
      <c r="B382" s="20" t="s">
        <v>88</v>
      </c>
      <c r="C382" s="20" t="s">
        <v>77</v>
      </c>
      <c r="D382" s="21" t="s">
        <v>444</v>
      </c>
      <c r="E382" s="22" t="s">
        <v>16</v>
      </c>
      <c r="F382" s="23">
        <v>3.87</v>
      </c>
      <c r="G382" s="19">
        <v>742.48</v>
      </c>
      <c r="H382" s="18">
        <f>TRUNC(G382+(G382*$I$6),2)</f>
        <v>915.03</v>
      </c>
      <c r="I382" s="49">
        <f t="shared" si="48"/>
        <v>3541.17</v>
      </c>
    </row>
    <row r="383" spans="1:9" ht="36" x14ac:dyDescent="0.2">
      <c r="A383" s="48" t="s">
        <v>608</v>
      </c>
      <c r="B383" s="20" t="s">
        <v>439</v>
      </c>
      <c r="C383" s="20" t="s">
        <v>77</v>
      </c>
      <c r="D383" s="21" t="s">
        <v>441</v>
      </c>
      <c r="E383" s="22" t="s">
        <v>440</v>
      </c>
      <c r="F383" s="23">
        <v>8</v>
      </c>
      <c r="G383" s="19">
        <v>8.23</v>
      </c>
      <c r="H383" s="18">
        <f t="shared" si="47"/>
        <v>10.14</v>
      </c>
      <c r="I383" s="49">
        <f t="shared" si="48"/>
        <v>81.12</v>
      </c>
    </row>
    <row r="384" spans="1:9" ht="48" x14ac:dyDescent="0.2">
      <c r="A384" s="48" t="s">
        <v>609</v>
      </c>
      <c r="B384" s="15" t="s">
        <v>181</v>
      </c>
      <c r="C384" s="15" t="s">
        <v>82</v>
      </c>
      <c r="D384" s="16" t="s">
        <v>182</v>
      </c>
      <c r="E384" s="17" t="s">
        <v>12</v>
      </c>
      <c r="F384" s="18">
        <f>F379*2</f>
        <v>19.72</v>
      </c>
      <c r="G384" s="18">
        <v>8.16</v>
      </c>
      <c r="H384" s="18">
        <f>TRUNC(G384+(G384*$I$6),2)</f>
        <v>10.050000000000001</v>
      </c>
      <c r="I384" s="49">
        <f t="shared" si="48"/>
        <v>198.19</v>
      </c>
    </row>
    <row r="385" spans="1:10" ht="36" x14ac:dyDescent="0.2">
      <c r="A385" s="48" t="s">
        <v>685</v>
      </c>
      <c r="B385" s="15" t="s">
        <v>183</v>
      </c>
      <c r="C385" s="15" t="s">
        <v>82</v>
      </c>
      <c r="D385" s="16" t="s">
        <v>56</v>
      </c>
      <c r="E385" s="17" t="s">
        <v>12</v>
      </c>
      <c r="F385" s="18">
        <f>F384</f>
        <v>19.72</v>
      </c>
      <c r="G385" s="18">
        <v>31.06</v>
      </c>
      <c r="H385" s="18">
        <f>TRUNC(G385+(G385*$I$6),2)</f>
        <v>38.270000000000003</v>
      </c>
      <c r="I385" s="49">
        <f t="shared" si="48"/>
        <v>754.68</v>
      </c>
    </row>
    <row r="386" spans="1:10" x14ac:dyDescent="0.2">
      <c r="A386" s="71"/>
      <c r="B386" s="72"/>
      <c r="C386" s="72"/>
      <c r="D386" s="72"/>
      <c r="E386" s="72"/>
      <c r="F386" s="72"/>
      <c r="G386" s="73" t="s">
        <v>14</v>
      </c>
      <c r="H386" s="73"/>
      <c r="I386" s="50">
        <f>ROUND(SUM(I374:I385),2)</f>
        <v>7540.21</v>
      </c>
    </row>
    <row r="387" spans="1:10" x14ac:dyDescent="0.2">
      <c r="A387" s="51">
        <v>49</v>
      </c>
      <c r="B387" s="13" t="s">
        <v>18</v>
      </c>
      <c r="C387" s="14" t="s">
        <v>18</v>
      </c>
      <c r="D387" s="69" t="s">
        <v>442</v>
      </c>
      <c r="E387" s="69"/>
      <c r="F387" s="69"/>
      <c r="G387" s="69"/>
      <c r="H387" s="69">
        <f>ROUND(G387+(G387*$I$6),2)</f>
        <v>0</v>
      </c>
      <c r="I387" s="70">
        <f>ROUND((F387*H387),2)</f>
        <v>0</v>
      </c>
    </row>
    <row r="388" spans="1:10" ht="60" x14ac:dyDescent="0.2">
      <c r="A388" s="48" t="s">
        <v>610</v>
      </c>
      <c r="B388" s="20" t="s">
        <v>88</v>
      </c>
      <c r="C388" s="20" t="s">
        <v>77</v>
      </c>
      <c r="D388" s="21" t="s">
        <v>445</v>
      </c>
      <c r="E388" s="22" t="s">
        <v>16</v>
      </c>
      <c r="F388" s="23">
        <v>34.4</v>
      </c>
      <c r="G388" s="19">
        <v>742.48</v>
      </c>
      <c r="H388" s="18">
        <f>TRUNC(G388+(G388*$I$6),2)</f>
        <v>915.03</v>
      </c>
      <c r="I388" s="49">
        <f>ROUND((F388*H388),2)</f>
        <v>31477.03</v>
      </c>
    </row>
    <row r="389" spans="1:10" ht="36" x14ac:dyDescent="0.2">
      <c r="A389" s="48" t="s">
        <v>611</v>
      </c>
      <c r="B389" s="20" t="s">
        <v>439</v>
      </c>
      <c r="C389" s="20" t="s">
        <v>77</v>
      </c>
      <c r="D389" s="21" t="s">
        <v>441</v>
      </c>
      <c r="E389" s="22" t="s">
        <v>440</v>
      </c>
      <c r="F389" s="23">
        <v>40.11</v>
      </c>
      <c r="G389" s="19">
        <v>8.23</v>
      </c>
      <c r="H389" s="18">
        <f>TRUNC(G389+(G389*$I$6),2)</f>
        <v>10.14</v>
      </c>
      <c r="I389" s="49">
        <f>ROUND((F389*H389),2)</f>
        <v>406.72</v>
      </c>
    </row>
    <row r="390" spans="1:10" ht="48" x14ac:dyDescent="0.2">
      <c r="A390" s="48" t="s">
        <v>740</v>
      </c>
      <c r="B390" s="20" t="s">
        <v>736</v>
      </c>
      <c r="C390" s="20" t="s">
        <v>77</v>
      </c>
      <c r="D390" s="21" t="s">
        <v>741</v>
      </c>
      <c r="E390" s="22" t="s">
        <v>12</v>
      </c>
      <c r="F390" s="23">
        <v>37.909999999999997</v>
      </c>
      <c r="G390" s="19">
        <v>35.770000000000003</v>
      </c>
      <c r="H390" s="18">
        <f>TRUNC(G390+(G390*$I$6),2)</f>
        <v>44.08</v>
      </c>
      <c r="I390" s="49">
        <f>ROUND((F390*H390),2)</f>
        <v>1671.07</v>
      </c>
    </row>
    <row r="391" spans="1:10" x14ac:dyDescent="0.2">
      <c r="A391" s="71"/>
      <c r="B391" s="72"/>
      <c r="C391" s="72"/>
      <c r="D391" s="72"/>
      <c r="E391" s="72"/>
      <c r="F391" s="72"/>
      <c r="G391" s="73" t="s">
        <v>14</v>
      </c>
      <c r="H391" s="73"/>
      <c r="I391" s="50">
        <f>ROUND(SUM(I388:I390),2)</f>
        <v>33554.82</v>
      </c>
    </row>
    <row r="392" spans="1:10" x14ac:dyDescent="0.2">
      <c r="A392" s="51">
        <v>50</v>
      </c>
      <c r="B392" s="13" t="s">
        <v>18</v>
      </c>
      <c r="C392" s="14" t="s">
        <v>18</v>
      </c>
      <c r="D392" s="69" t="s">
        <v>443</v>
      </c>
      <c r="E392" s="69"/>
      <c r="F392" s="69"/>
      <c r="G392" s="69"/>
      <c r="H392" s="69">
        <f>ROUND(G392+(G392*$I$6),2)</f>
        <v>0</v>
      </c>
      <c r="I392" s="70">
        <f>ROUND((F392*H392),2)</f>
        <v>0</v>
      </c>
    </row>
    <row r="393" spans="1:10" ht="24" x14ac:dyDescent="0.2">
      <c r="A393" s="48" t="s">
        <v>612</v>
      </c>
      <c r="B393" s="20" t="s">
        <v>166</v>
      </c>
      <c r="C393" s="20" t="s">
        <v>82</v>
      </c>
      <c r="D393" s="21" t="s">
        <v>167</v>
      </c>
      <c r="E393" s="22" t="s">
        <v>12</v>
      </c>
      <c r="F393" s="23">
        <v>384.3</v>
      </c>
      <c r="G393" s="19">
        <v>4.43</v>
      </c>
      <c r="H393" s="18">
        <f>TRUNC(G393+(G393*$I$6),2)</f>
        <v>5.45</v>
      </c>
      <c r="I393" s="49">
        <f>ROUND((F393*H393),2)</f>
        <v>2094.44</v>
      </c>
      <c r="J393" s="48"/>
    </row>
    <row r="394" spans="1:10" ht="60" x14ac:dyDescent="0.2">
      <c r="A394" s="48" t="s">
        <v>613</v>
      </c>
      <c r="B394" s="20" t="s">
        <v>88</v>
      </c>
      <c r="C394" s="20" t="s">
        <v>77</v>
      </c>
      <c r="D394" s="21" t="s">
        <v>444</v>
      </c>
      <c r="E394" s="22" t="s">
        <v>16</v>
      </c>
      <c r="F394" s="23">
        <v>30.74</v>
      </c>
      <c r="G394" s="19">
        <v>742.48</v>
      </c>
      <c r="H394" s="18">
        <f>TRUNC(G394+(G394*$I$6),2)</f>
        <v>915.03</v>
      </c>
      <c r="I394" s="49">
        <f>ROUND((F394*H394),2)</f>
        <v>28128.02</v>
      </c>
    </row>
    <row r="395" spans="1:10" ht="36" x14ac:dyDescent="0.2">
      <c r="A395" s="48" t="s">
        <v>614</v>
      </c>
      <c r="B395" s="20" t="s">
        <v>439</v>
      </c>
      <c r="C395" s="20" t="s">
        <v>77</v>
      </c>
      <c r="D395" s="21" t="s">
        <v>441</v>
      </c>
      <c r="E395" s="22" t="s">
        <v>440</v>
      </c>
      <c r="F395" s="23">
        <v>17.920000000000002</v>
      </c>
      <c r="G395" s="19">
        <v>8.23</v>
      </c>
      <c r="H395" s="18">
        <f>TRUNC(G395+(G395*$I$6),2)</f>
        <v>10.14</v>
      </c>
      <c r="I395" s="49">
        <f>ROUND((F395*H395),2)</f>
        <v>181.71</v>
      </c>
    </row>
    <row r="396" spans="1:10" x14ac:dyDescent="0.2">
      <c r="A396" s="71"/>
      <c r="B396" s="72"/>
      <c r="C396" s="72"/>
      <c r="D396" s="72"/>
      <c r="E396" s="72"/>
      <c r="F396" s="72"/>
      <c r="G396" s="73" t="s">
        <v>14</v>
      </c>
      <c r="H396" s="73"/>
      <c r="I396" s="50">
        <f>ROUND(SUM(I393:I395),2)</f>
        <v>30404.17</v>
      </c>
    </row>
    <row r="397" spans="1:10" x14ac:dyDescent="0.2">
      <c r="A397" s="51">
        <v>51</v>
      </c>
      <c r="B397" s="13" t="s">
        <v>18</v>
      </c>
      <c r="C397" s="14" t="s">
        <v>18</v>
      </c>
      <c r="D397" s="69" t="s">
        <v>677</v>
      </c>
      <c r="E397" s="69"/>
      <c r="F397" s="69"/>
      <c r="G397" s="69"/>
      <c r="H397" s="69">
        <f>ROUND(G397+(G397*$I$6),2)</f>
        <v>0</v>
      </c>
      <c r="I397" s="70">
        <f t="shared" ref="I397:I402" si="49">ROUND((F397*H397),2)</f>
        <v>0</v>
      </c>
    </row>
    <row r="398" spans="1:10" ht="24" x14ac:dyDescent="0.2">
      <c r="A398" s="48" t="s">
        <v>615</v>
      </c>
      <c r="B398" s="20" t="s">
        <v>446</v>
      </c>
      <c r="C398" s="20" t="s">
        <v>82</v>
      </c>
      <c r="D398" s="21" t="s">
        <v>69</v>
      </c>
      <c r="E398" s="22" t="s">
        <v>12</v>
      </c>
      <c r="F398" s="23">
        <v>38</v>
      </c>
      <c r="G398" s="19">
        <v>12.31</v>
      </c>
      <c r="H398" s="18">
        <f>TRUNC(G398+(G398*$I$6),2)</f>
        <v>15.17</v>
      </c>
      <c r="I398" s="49">
        <f t="shared" si="49"/>
        <v>576.46</v>
      </c>
    </row>
    <row r="399" spans="1:10" ht="24" x14ac:dyDescent="0.2">
      <c r="A399" s="48" t="s">
        <v>616</v>
      </c>
      <c r="B399" s="20" t="s">
        <v>141</v>
      </c>
      <c r="C399" s="20" t="s">
        <v>82</v>
      </c>
      <c r="D399" s="21" t="s">
        <v>80</v>
      </c>
      <c r="E399" s="22" t="s">
        <v>16</v>
      </c>
      <c r="F399" s="23">
        <v>1.04</v>
      </c>
      <c r="G399" s="19">
        <v>42.33</v>
      </c>
      <c r="H399" s="18">
        <f>TRUNC(G399+(G399*$I$6),2)</f>
        <v>52.16</v>
      </c>
      <c r="I399" s="49">
        <f t="shared" si="49"/>
        <v>54.25</v>
      </c>
    </row>
    <row r="400" spans="1:10" ht="36" x14ac:dyDescent="0.2">
      <c r="A400" s="48" t="s">
        <v>617</v>
      </c>
      <c r="B400" s="20" t="s">
        <v>676</v>
      </c>
      <c r="C400" s="20" t="s">
        <v>82</v>
      </c>
      <c r="D400" s="21" t="s">
        <v>71</v>
      </c>
      <c r="E400" s="22" t="s">
        <v>27</v>
      </c>
      <c r="F400" s="23">
        <v>163.69999999999999</v>
      </c>
      <c r="G400" s="19">
        <v>457.28</v>
      </c>
      <c r="H400" s="18">
        <f>TRUNC(G400+(G400*$I$6),2)</f>
        <v>563.54999999999995</v>
      </c>
      <c r="I400" s="49">
        <f t="shared" si="49"/>
        <v>92253.14</v>
      </c>
    </row>
    <row r="401" spans="1:9" ht="72" x14ac:dyDescent="0.2">
      <c r="A401" s="48" t="s">
        <v>681</v>
      </c>
      <c r="B401" s="20" t="s">
        <v>68</v>
      </c>
      <c r="C401" s="20" t="s">
        <v>82</v>
      </c>
      <c r="D401" s="21" t="s">
        <v>679</v>
      </c>
      <c r="E401" s="22" t="s">
        <v>12</v>
      </c>
      <c r="F401" s="23">
        <v>25.61</v>
      </c>
      <c r="G401" s="19">
        <v>172.76</v>
      </c>
      <c r="H401" s="18">
        <f>TRUNC(G401+(G401*$I$6),2)</f>
        <v>212.9</v>
      </c>
      <c r="I401" s="49">
        <f t="shared" si="49"/>
        <v>5452.37</v>
      </c>
    </row>
    <row r="402" spans="1:9" ht="96" x14ac:dyDescent="0.2">
      <c r="A402" s="48" t="s">
        <v>682</v>
      </c>
      <c r="B402" s="20" t="s">
        <v>678</v>
      </c>
      <c r="C402" s="20" t="s">
        <v>82</v>
      </c>
      <c r="D402" s="21" t="s">
        <v>680</v>
      </c>
      <c r="E402" s="22" t="s">
        <v>49</v>
      </c>
      <c r="F402" s="23">
        <v>1</v>
      </c>
      <c r="G402" s="19">
        <v>1134.83</v>
      </c>
      <c r="H402" s="18">
        <f>TRUNC(G402+(G402*$I$6),2)</f>
        <v>1398.56</v>
      </c>
      <c r="I402" s="49">
        <f t="shared" si="49"/>
        <v>1398.56</v>
      </c>
    </row>
    <row r="403" spans="1:9" x14ac:dyDescent="0.2">
      <c r="A403" s="71"/>
      <c r="B403" s="72"/>
      <c r="C403" s="72"/>
      <c r="D403" s="72"/>
      <c r="E403" s="72"/>
      <c r="F403" s="72"/>
      <c r="G403" s="73" t="s">
        <v>14</v>
      </c>
      <c r="H403" s="73"/>
      <c r="I403" s="50">
        <f>ROUND(SUM(I398:I402),2)</f>
        <v>99734.78</v>
      </c>
    </row>
    <row r="404" spans="1:9" x14ac:dyDescent="0.2">
      <c r="A404" s="51">
        <v>52</v>
      </c>
      <c r="B404" s="13" t="s">
        <v>18</v>
      </c>
      <c r="C404" s="14" t="s">
        <v>18</v>
      </c>
      <c r="D404" s="69" t="s">
        <v>636</v>
      </c>
      <c r="E404" s="69"/>
      <c r="F404" s="69"/>
      <c r="G404" s="69"/>
      <c r="H404" s="69">
        <f>ROUND(G404+(G404*$I$6),2)</f>
        <v>0</v>
      </c>
      <c r="I404" s="70">
        <f t="shared" ref="I404:I411" si="50">ROUND((F404*H404),2)</f>
        <v>0</v>
      </c>
    </row>
    <row r="405" spans="1:9" ht="60" x14ac:dyDescent="0.2">
      <c r="A405" s="48" t="s">
        <v>618</v>
      </c>
      <c r="B405" s="20" t="s">
        <v>18</v>
      </c>
      <c r="C405" s="20" t="s">
        <v>623</v>
      </c>
      <c r="D405" s="21" t="s">
        <v>637</v>
      </c>
      <c r="E405" s="22" t="s">
        <v>49</v>
      </c>
      <c r="F405" s="23">
        <v>3</v>
      </c>
      <c r="G405" s="19">
        <v>1146.75</v>
      </c>
      <c r="H405" s="18">
        <f t="shared" ref="H405:H411" si="51">TRUNC(G405+(G405*$I$6),2)</f>
        <v>1413.25</v>
      </c>
      <c r="I405" s="49">
        <f t="shared" si="50"/>
        <v>4239.75</v>
      </c>
    </row>
    <row r="406" spans="1:9" ht="60" x14ac:dyDescent="0.2">
      <c r="A406" s="48" t="s">
        <v>649</v>
      </c>
      <c r="B406" s="20" t="s">
        <v>18</v>
      </c>
      <c r="C406" s="20" t="s">
        <v>623</v>
      </c>
      <c r="D406" s="21" t="s">
        <v>638</v>
      </c>
      <c r="E406" s="22" t="s">
        <v>49</v>
      </c>
      <c r="F406" s="23">
        <v>6</v>
      </c>
      <c r="G406" s="19">
        <v>229.23</v>
      </c>
      <c r="H406" s="18">
        <f t="shared" si="51"/>
        <v>282.5</v>
      </c>
      <c r="I406" s="49">
        <f t="shared" si="50"/>
        <v>1695</v>
      </c>
    </row>
    <row r="407" spans="1:9" ht="24" x14ac:dyDescent="0.2">
      <c r="A407" s="48" t="s">
        <v>650</v>
      </c>
      <c r="B407" s="20" t="s">
        <v>639</v>
      </c>
      <c r="C407" s="20" t="s">
        <v>82</v>
      </c>
      <c r="D407" s="21" t="s">
        <v>640</v>
      </c>
      <c r="E407" s="22" t="s">
        <v>49</v>
      </c>
      <c r="F407" s="23">
        <v>4</v>
      </c>
      <c r="G407" s="19">
        <v>126.09</v>
      </c>
      <c r="H407" s="18">
        <f t="shared" si="51"/>
        <v>155.38999999999999</v>
      </c>
      <c r="I407" s="49">
        <f t="shared" si="50"/>
        <v>621.55999999999995</v>
      </c>
    </row>
    <row r="408" spans="1:9" ht="36" x14ac:dyDescent="0.2">
      <c r="A408" s="48" t="s">
        <v>651</v>
      </c>
      <c r="B408" s="20" t="s">
        <v>645</v>
      </c>
      <c r="C408" s="20" t="s">
        <v>82</v>
      </c>
      <c r="D408" s="21" t="s">
        <v>646</v>
      </c>
      <c r="E408" s="22" t="s">
        <v>49</v>
      </c>
      <c r="F408" s="23">
        <v>3</v>
      </c>
      <c r="G408" s="19">
        <v>156.97999999999999</v>
      </c>
      <c r="H408" s="18">
        <f t="shared" si="51"/>
        <v>193.46</v>
      </c>
      <c r="I408" s="49">
        <f t="shared" si="50"/>
        <v>580.38</v>
      </c>
    </row>
    <row r="409" spans="1:9" ht="60" x14ac:dyDescent="0.2">
      <c r="A409" s="48" t="s">
        <v>652</v>
      </c>
      <c r="B409" s="20" t="s">
        <v>647</v>
      </c>
      <c r="C409" s="20" t="s">
        <v>82</v>
      </c>
      <c r="D409" s="21" t="s">
        <v>648</v>
      </c>
      <c r="E409" s="22" t="s">
        <v>49</v>
      </c>
      <c r="F409" s="23">
        <v>3</v>
      </c>
      <c r="G409" s="19">
        <v>9.67</v>
      </c>
      <c r="H409" s="18">
        <f t="shared" si="51"/>
        <v>11.91</v>
      </c>
      <c r="I409" s="49">
        <f t="shared" si="50"/>
        <v>35.729999999999997</v>
      </c>
    </row>
    <row r="410" spans="1:9" ht="36" x14ac:dyDescent="0.2">
      <c r="A410" s="48" t="s">
        <v>653</v>
      </c>
      <c r="B410" s="20" t="s">
        <v>641</v>
      </c>
      <c r="C410" s="20" t="s">
        <v>82</v>
      </c>
      <c r="D410" s="21" t="s">
        <v>642</v>
      </c>
      <c r="E410" s="22" t="s">
        <v>27</v>
      </c>
      <c r="F410" s="23">
        <v>22.81</v>
      </c>
      <c r="G410" s="19">
        <v>23.79</v>
      </c>
      <c r="H410" s="18">
        <f t="shared" si="51"/>
        <v>29.31</v>
      </c>
      <c r="I410" s="49">
        <f t="shared" si="50"/>
        <v>668.56</v>
      </c>
    </row>
    <row r="411" spans="1:9" ht="48" x14ac:dyDescent="0.2">
      <c r="A411" s="48" t="s">
        <v>654</v>
      </c>
      <c r="B411" s="20" t="s">
        <v>643</v>
      </c>
      <c r="C411" s="20" t="s">
        <v>82</v>
      </c>
      <c r="D411" s="21" t="s">
        <v>644</v>
      </c>
      <c r="E411" s="22" t="s">
        <v>27</v>
      </c>
      <c r="F411" s="23">
        <v>89.43</v>
      </c>
      <c r="G411" s="19">
        <v>4.57</v>
      </c>
      <c r="H411" s="18">
        <f t="shared" si="51"/>
        <v>5.63</v>
      </c>
      <c r="I411" s="49">
        <f t="shared" si="50"/>
        <v>503.49</v>
      </c>
    </row>
    <row r="412" spans="1:9" x14ac:dyDescent="0.2">
      <c r="A412" s="71"/>
      <c r="B412" s="72"/>
      <c r="C412" s="72"/>
      <c r="D412" s="72"/>
      <c r="E412" s="72"/>
      <c r="F412" s="72"/>
      <c r="G412" s="77" t="s">
        <v>14</v>
      </c>
      <c r="H412" s="78"/>
      <c r="I412" s="50">
        <f>ROUND(SUM(I405:I411),2)</f>
        <v>8344.4699999999993</v>
      </c>
    </row>
    <row r="413" spans="1:9" x14ac:dyDescent="0.2">
      <c r="A413" s="51">
        <v>53</v>
      </c>
      <c r="B413" s="13" t="s">
        <v>18</v>
      </c>
      <c r="C413" s="14" t="s">
        <v>18</v>
      </c>
      <c r="D413" s="69" t="s">
        <v>655</v>
      </c>
      <c r="E413" s="69"/>
      <c r="F413" s="69"/>
      <c r="G413" s="69"/>
      <c r="H413" s="69">
        <f>ROUND(G413+(G413*$I$6),2)</f>
        <v>0</v>
      </c>
      <c r="I413" s="70">
        <f>ROUND((F413*H413),2)</f>
        <v>0</v>
      </c>
    </row>
    <row r="414" spans="1:9" ht="36" x14ac:dyDescent="0.2">
      <c r="A414" s="48" t="s">
        <v>656</v>
      </c>
      <c r="B414" s="24" t="s">
        <v>666</v>
      </c>
      <c r="C414" s="37" t="s">
        <v>82</v>
      </c>
      <c r="D414" s="38" t="s">
        <v>669</v>
      </c>
      <c r="E414" s="39" t="s">
        <v>12</v>
      </c>
      <c r="F414" s="18">
        <v>69.599999999999994</v>
      </c>
      <c r="G414" s="18">
        <v>14.54</v>
      </c>
      <c r="H414" s="18">
        <f>TRUNC(G414+(G414*$I$6),2)</f>
        <v>17.91</v>
      </c>
      <c r="I414" s="49">
        <f>ROUND((F414*H414),2)</f>
        <v>1246.54</v>
      </c>
    </row>
    <row r="415" spans="1:9" x14ac:dyDescent="0.2">
      <c r="A415" s="71"/>
      <c r="B415" s="72"/>
      <c r="C415" s="72"/>
      <c r="D415" s="72"/>
      <c r="E415" s="72"/>
      <c r="F415" s="72"/>
      <c r="G415" s="73" t="s">
        <v>14</v>
      </c>
      <c r="H415" s="73"/>
      <c r="I415" s="50">
        <f>I414</f>
        <v>1246.54</v>
      </c>
    </row>
    <row r="416" spans="1:9" x14ac:dyDescent="0.2">
      <c r="A416" s="51">
        <v>54</v>
      </c>
      <c r="B416" s="13" t="s">
        <v>18</v>
      </c>
      <c r="C416" s="14" t="s">
        <v>18</v>
      </c>
      <c r="D416" s="69" t="s">
        <v>85</v>
      </c>
      <c r="E416" s="69"/>
      <c r="F416" s="69"/>
      <c r="G416" s="69"/>
      <c r="H416" s="69">
        <f>ROUND(G416+(G416*$I$6),2)</f>
        <v>0</v>
      </c>
      <c r="I416" s="70">
        <f>ROUND((F416*H416),2)</f>
        <v>0</v>
      </c>
    </row>
    <row r="417" spans="1:9" ht="48" x14ac:dyDescent="0.2">
      <c r="A417" s="48" t="s">
        <v>657</v>
      </c>
      <c r="B417" s="24" t="s">
        <v>18</v>
      </c>
      <c r="C417" s="37" t="s">
        <v>623</v>
      </c>
      <c r="D417" s="38" t="s">
        <v>658</v>
      </c>
      <c r="E417" s="39" t="s">
        <v>49</v>
      </c>
      <c r="F417" s="18">
        <v>12</v>
      </c>
      <c r="G417" s="18">
        <v>169.33</v>
      </c>
      <c r="H417" s="18">
        <f>TRUNC(G417+(G417*$I$6),2)</f>
        <v>208.68</v>
      </c>
      <c r="I417" s="49">
        <f>ROUND((F417*H417),2)</f>
        <v>2504.16</v>
      </c>
    </row>
    <row r="418" spans="1:9" x14ac:dyDescent="0.2">
      <c r="A418" s="71"/>
      <c r="B418" s="72"/>
      <c r="C418" s="72"/>
      <c r="D418" s="72"/>
      <c r="E418" s="72"/>
      <c r="F418" s="72"/>
      <c r="G418" s="73" t="s">
        <v>14</v>
      </c>
      <c r="H418" s="73"/>
      <c r="I418" s="50">
        <f>ROUND(SUM(I417:I417),2)</f>
        <v>2504.16</v>
      </c>
    </row>
    <row r="419" spans="1:9" x14ac:dyDescent="0.2">
      <c r="A419" s="51">
        <v>55</v>
      </c>
      <c r="B419" s="13" t="s">
        <v>18</v>
      </c>
      <c r="C419" s="14" t="s">
        <v>18</v>
      </c>
      <c r="D419" s="69" t="s">
        <v>34</v>
      </c>
      <c r="E419" s="69"/>
      <c r="F419" s="69"/>
      <c r="G419" s="69"/>
      <c r="H419" s="69">
        <f>ROUND(G419+(G419*$I$6),2)</f>
        <v>0</v>
      </c>
      <c r="I419" s="70">
        <f>ROUND((F419*H419),2)</f>
        <v>0</v>
      </c>
    </row>
    <row r="420" spans="1:9" x14ac:dyDescent="0.2">
      <c r="A420" s="48" t="s">
        <v>665</v>
      </c>
      <c r="B420" s="24" t="s">
        <v>664</v>
      </c>
      <c r="C420" s="37" t="s">
        <v>82</v>
      </c>
      <c r="D420" s="38" t="s">
        <v>34</v>
      </c>
      <c r="E420" s="39" t="s">
        <v>12</v>
      </c>
      <c r="F420" s="18">
        <v>120.92</v>
      </c>
      <c r="G420" s="18">
        <v>6.43</v>
      </c>
      <c r="H420" s="18">
        <f>TRUNC(G420+(G420*$I$6),2)</f>
        <v>7.92</v>
      </c>
      <c r="I420" s="49">
        <f>ROUND((F420*H420),2)</f>
        <v>957.69</v>
      </c>
    </row>
    <row r="421" spans="1:9" x14ac:dyDescent="0.2">
      <c r="A421" s="71"/>
      <c r="B421" s="72"/>
      <c r="C421" s="72"/>
      <c r="D421" s="72"/>
      <c r="E421" s="72"/>
      <c r="F421" s="72"/>
      <c r="G421" s="73" t="s">
        <v>14</v>
      </c>
      <c r="H421" s="73"/>
      <c r="I421" s="50">
        <f>ROUND(SUM(I420:I420),2)</f>
        <v>957.69</v>
      </c>
    </row>
    <row r="422" spans="1:9" ht="14.25" customHeight="1" x14ac:dyDescent="0.2">
      <c r="A422" s="100"/>
      <c r="B422" s="101"/>
      <c r="C422" s="101"/>
      <c r="D422" s="101"/>
      <c r="E422" s="101"/>
      <c r="F422" s="101"/>
      <c r="G422" s="102" t="s">
        <v>62</v>
      </c>
      <c r="H422" s="102"/>
      <c r="I422" s="62">
        <f>SUM(I415,I412,I403,I396,I391,I372,I369,I363,I343,I340,I336,I328,I323,I317,I312,I300,I293,I286,I277,I271,I265,I252,I243,I239)+SUM(I225,I218,I210,I205,I190,I181,I177,I174,I169,I161,I155,I149,I144,I129,I123,I119,I111,I104,I98,I87,I77,I73,I59,I52,I43,I38,I22,I12,I386,I418)+SUM(I421)</f>
        <v>709381.8</v>
      </c>
    </row>
    <row r="423" spans="1:9" ht="28.5" customHeight="1" x14ac:dyDescent="0.2">
      <c r="A423" s="99" t="s">
        <v>742</v>
      </c>
      <c r="B423" s="99"/>
      <c r="C423" s="99"/>
      <c r="D423" s="99"/>
      <c r="E423" s="106" t="s">
        <v>743</v>
      </c>
      <c r="F423" s="106"/>
      <c r="G423" s="106"/>
      <c r="H423" s="106"/>
      <c r="I423" s="106"/>
    </row>
    <row r="424" spans="1:9" ht="4.5" customHeight="1" x14ac:dyDescent="0.2"/>
  </sheetData>
  <sheetProtection selectLockedCells="1" selectUnlockedCells="1"/>
  <mergeCells count="181">
    <mergeCell ref="A372:F372"/>
    <mergeCell ref="G372:H372"/>
    <mergeCell ref="A363:F363"/>
    <mergeCell ref="G363:H363"/>
    <mergeCell ref="D364:I364"/>
    <mergeCell ref="G403:H403"/>
    <mergeCell ref="E423:I423"/>
    <mergeCell ref="D419:I419"/>
    <mergeCell ref="A421:F421"/>
    <mergeCell ref="G421:H421"/>
    <mergeCell ref="A412:F412"/>
    <mergeCell ref="G412:H412"/>
    <mergeCell ref="G418:H418"/>
    <mergeCell ref="D370:I370"/>
    <mergeCell ref="A328:F328"/>
    <mergeCell ref="G328:H328"/>
    <mergeCell ref="D329:I329"/>
    <mergeCell ref="D341:I341"/>
    <mergeCell ref="A343:F343"/>
    <mergeCell ref="G343:H343"/>
    <mergeCell ref="A340:F340"/>
    <mergeCell ref="G340:H340"/>
    <mergeCell ref="A336:F336"/>
    <mergeCell ref="D337:I337"/>
    <mergeCell ref="A344:F344"/>
    <mergeCell ref="D345:I345"/>
    <mergeCell ref="A300:F300"/>
    <mergeCell ref="G300:H300"/>
    <mergeCell ref="D301:I301"/>
    <mergeCell ref="A312:F312"/>
    <mergeCell ref="G312:H312"/>
    <mergeCell ref="D313:I313"/>
    <mergeCell ref="G336:H336"/>
    <mergeCell ref="A317:F317"/>
    <mergeCell ref="G317:H317"/>
    <mergeCell ref="D318:I318"/>
    <mergeCell ref="A323:F323"/>
    <mergeCell ref="G323:H323"/>
    <mergeCell ref="D324:I324"/>
    <mergeCell ref="A277:F277"/>
    <mergeCell ref="G277:H277"/>
    <mergeCell ref="D278:I278"/>
    <mergeCell ref="A286:F286"/>
    <mergeCell ref="G286:H286"/>
    <mergeCell ref="D287:I287"/>
    <mergeCell ref="A293:F293"/>
    <mergeCell ref="G293:H293"/>
    <mergeCell ref="D294:I294"/>
    <mergeCell ref="A8:F8"/>
    <mergeCell ref="D112:I112"/>
    <mergeCell ref="G12:H12"/>
    <mergeCell ref="D13:I13"/>
    <mergeCell ref="G43:H43"/>
    <mergeCell ref="D74:I74"/>
    <mergeCell ref="A73:F73"/>
    <mergeCell ref="G73:H73"/>
    <mergeCell ref="G98:H98"/>
    <mergeCell ref="G77:H77"/>
    <mergeCell ref="A423:D423"/>
    <mergeCell ref="G104:H104"/>
    <mergeCell ref="A422:F422"/>
    <mergeCell ref="G422:H422"/>
    <mergeCell ref="D99:I99"/>
    <mergeCell ref="A178:F178"/>
    <mergeCell ref="D120:I120"/>
    <mergeCell ref="G123:H123"/>
    <mergeCell ref="D130:I130"/>
    <mergeCell ref="D244:I244"/>
    <mergeCell ref="D179:I179"/>
    <mergeCell ref="G181:H181"/>
    <mergeCell ref="D182:I182"/>
    <mergeCell ref="A190:F190"/>
    <mergeCell ref="G190:H190"/>
    <mergeCell ref="D191:I191"/>
    <mergeCell ref="A205:F205"/>
    <mergeCell ref="G205:H205"/>
    <mergeCell ref="D206:I206"/>
    <mergeCell ref="A210:F210"/>
    <mergeCell ref="G210:H210"/>
    <mergeCell ref="D211:I211"/>
    <mergeCell ref="A218:F218"/>
    <mergeCell ref="G218:H218"/>
    <mergeCell ref="A22:F22"/>
    <mergeCell ref="G22:H22"/>
    <mergeCell ref="D23:I23"/>
    <mergeCell ref="A43:F43"/>
    <mergeCell ref="A12:F12"/>
    <mergeCell ref="D9:I9"/>
    <mergeCell ref="A38:F38"/>
    <mergeCell ref="G38:H38"/>
    <mergeCell ref="D39:I39"/>
    <mergeCell ref="A1:I1"/>
    <mergeCell ref="A2:I2"/>
    <mergeCell ref="A3:I3"/>
    <mergeCell ref="A4:E4"/>
    <mergeCell ref="F4:I4"/>
    <mergeCell ref="A5:E5"/>
    <mergeCell ref="F5:F6"/>
    <mergeCell ref="G5:G6"/>
    <mergeCell ref="A6:E6"/>
    <mergeCell ref="D44:I44"/>
    <mergeCell ref="G111:H111"/>
    <mergeCell ref="A174:F174"/>
    <mergeCell ref="G174:H174"/>
    <mergeCell ref="G119:H119"/>
    <mergeCell ref="D105:I105"/>
    <mergeCell ref="A149:F149"/>
    <mergeCell ref="A59:F59"/>
    <mergeCell ref="G59:H59"/>
    <mergeCell ref="D78:I78"/>
    <mergeCell ref="D88:I88"/>
    <mergeCell ref="A77:F77"/>
    <mergeCell ref="A87:F87"/>
    <mergeCell ref="G144:H144"/>
    <mergeCell ref="D145:I145"/>
    <mergeCell ref="G149:H149"/>
    <mergeCell ref="A129:F129"/>
    <mergeCell ref="A52:F52"/>
    <mergeCell ref="G52:H52"/>
    <mergeCell ref="D53:I53"/>
    <mergeCell ref="G87:H87"/>
    <mergeCell ref="D60:I60"/>
    <mergeCell ref="D170:I170"/>
    <mergeCell ref="A369:F369"/>
    <mergeCell ref="G369:H369"/>
    <mergeCell ref="A252:F252"/>
    <mergeCell ref="G252:H252"/>
    <mergeCell ref="D253:I253"/>
    <mergeCell ref="A181:F181"/>
    <mergeCell ref="A98:F98"/>
    <mergeCell ref="A104:F104"/>
    <mergeCell ref="A111:F111"/>
    <mergeCell ref="A119:F119"/>
    <mergeCell ref="D150:I150"/>
    <mergeCell ref="A155:F155"/>
    <mergeCell ref="G155:H155"/>
    <mergeCell ref="A123:F123"/>
    <mergeCell ref="D124:I124"/>
    <mergeCell ref="G129:H129"/>
    <mergeCell ref="D156:I156"/>
    <mergeCell ref="G161:H161"/>
    <mergeCell ref="D162:I162"/>
    <mergeCell ref="A169:F169"/>
    <mergeCell ref="G169:H169"/>
    <mergeCell ref="A161:F161"/>
    <mergeCell ref="A144:F144"/>
    <mergeCell ref="D373:I373"/>
    <mergeCell ref="A386:F386"/>
    <mergeCell ref="G386:H386"/>
    <mergeCell ref="D387:I387"/>
    <mergeCell ref="A391:F391"/>
    <mergeCell ref="G391:H391"/>
    <mergeCell ref="D175:I175"/>
    <mergeCell ref="A177:F177"/>
    <mergeCell ref="G177:H177"/>
    <mergeCell ref="D219:I219"/>
    <mergeCell ref="A225:F225"/>
    <mergeCell ref="G225:H225"/>
    <mergeCell ref="D226:I226"/>
    <mergeCell ref="A239:F239"/>
    <mergeCell ref="G239:H239"/>
    <mergeCell ref="D240:I240"/>
    <mergeCell ref="A243:F243"/>
    <mergeCell ref="G243:H243"/>
    <mergeCell ref="A265:F265"/>
    <mergeCell ref="G265:H265"/>
    <mergeCell ref="D266:I266"/>
    <mergeCell ref="A271:F271"/>
    <mergeCell ref="G271:H271"/>
    <mergeCell ref="D272:I272"/>
    <mergeCell ref="D392:I392"/>
    <mergeCell ref="D413:I413"/>
    <mergeCell ref="A415:F415"/>
    <mergeCell ref="G415:H415"/>
    <mergeCell ref="D416:I416"/>
    <mergeCell ref="A418:F418"/>
    <mergeCell ref="A396:F396"/>
    <mergeCell ref="G396:H396"/>
    <mergeCell ref="D397:I397"/>
    <mergeCell ref="A403:F403"/>
    <mergeCell ref="D404:I404"/>
  </mergeCells>
  <phoneticPr fontId="1" type="noConversion"/>
  <conditionalFormatting sqref="A393:J393 A394:I421 A7:I392">
    <cfRule type="cellIs" dxfId="4" priority="3" stopIfTrue="1" operator="equal">
      <formula>"VESTIÁRIO"</formula>
    </cfRule>
    <cfRule type="cellIs" dxfId="3" priority="4" stopIfTrue="1" operator="equal">
      <formula>"QUADRA POLIESPORTIVA"</formula>
    </cfRule>
  </conditionalFormatting>
  <pageMargins left="0.78740157480314965" right="0.39370078740157483" top="1.0826771653543308" bottom="0.59055118110236227" header="0.51181102362204722" footer="0.51181102362204722"/>
  <pageSetup paperSize="9" scale="70" orientation="portrait" useFirstPageNumber="1" horizontalDpi="360" verticalDpi="360" r:id="rId1"/>
  <headerFooter alignWithMargins="0">
    <oddHeader>&amp;L              &amp;G&amp;C&amp;"Arial,Negrito"&amp;14PREFEITURA MUNICIPAL DE MONJOLOS&amp;12
&amp;11ESTADO DE MINAS GERAIS&amp;"Arial,Normal"&amp;10
Rua Prefeito Djalma Rodigues de Oliveira, 163 - Centro Telefax: (38)3727-1120 CEP: 39.215-000 Monjolos/MG&amp;R&amp;8
Página &amp;P de &amp;N</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20"/>
  <sheetViews>
    <sheetView showGridLines="0" showZeros="0" view="pageLayout" topLeftCell="A88" zoomScale="85" zoomScaleNormal="100" zoomScaleSheetLayoutView="85" zoomScalePageLayoutView="85" workbookViewId="0">
      <selection activeCell="G117" sqref="G117"/>
    </sheetView>
  </sheetViews>
  <sheetFormatPr defaultColWidth="0" defaultRowHeight="12.75" x14ac:dyDescent="0.2"/>
  <cols>
    <col min="1" max="1" width="3.5703125" style="33" customWidth="1"/>
    <col min="2" max="2" width="28.28515625" style="35" customWidth="1"/>
    <col min="3" max="3" width="12.28515625" style="33" customWidth="1"/>
    <col min="4" max="4" width="13.42578125" style="33" customWidth="1"/>
    <col min="5" max="13" width="12.7109375" style="33" customWidth="1"/>
    <col min="14" max="14" width="17.42578125" style="33" customWidth="1"/>
    <col min="15" max="16384" width="0" style="33" hidden="1"/>
  </cols>
  <sheetData>
    <row r="1" spans="1:14" ht="20.100000000000001" customHeight="1" thickBot="1" x14ac:dyDescent="0.25">
      <c r="A1" s="115" t="s">
        <v>35</v>
      </c>
      <c r="B1" s="115"/>
      <c r="C1" s="115"/>
      <c r="D1" s="115"/>
      <c r="E1" s="115"/>
      <c r="F1" s="115"/>
      <c r="G1" s="115"/>
      <c r="H1" s="115"/>
      <c r="I1" s="115"/>
      <c r="J1" s="115"/>
      <c r="K1" s="115"/>
      <c r="L1" s="115"/>
      <c r="M1" s="115"/>
      <c r="N1" s="115"/>
    </row>
    <row r="2" spans="1:14" ht="20.100000000000001" customHeight="1" thickTop="1" x14ac:dyDescent="0.2">
      <c r="A2" s="116" t="s">
        <v>48</v>
      </c>
      <c r="B2" s="117"/>
      <c r="C2" s="117"/>
      <c r="D2" s="117"/>
      <c r="E2" s="117"/>
      <c r="F2" s="117"/>
      <c r="G2" s="117"/>
      <c r="H2" s="117"/>
      <c r="I2" s="117"/>
      <c r="J2" s="117"/>
      <c r="K2" s="117"/>
      <c r="L2" s="117"/>
      <c r="M2" s="117"/>
      <c r="N2" s="118"/>
    </row>
    <row r="3" spans="1:14" ht="20.100000000000001" customHeight="1" x14ac:dyDescent="0.2">
      <c r="A3" s="119" t="s">
        <v>662</v>
      </c>
      <c r="B3" s="120"/>
      <c r="C3" s="120"/>
      <c r="D3" s="120"/>
      <c r="E3" s="120"/>
      <c r="F3" s="120"/>
      <c r="G3" s="120"/>
      <c r="H3" s="120"/>
      <c r="I3" s="120"/>
      <c r="J3" s="120"/>
      <c r="K3" s="120"/>
      <c r="L3" s="120"/>
      <c r="M3" s="120"/>
      <c r="N3" s="121"/>
    </row>
    <row r="4" spans="1:14" ht="20.100000000000001" customHeight="1" x14ac:dyDescent="0.2">
      <c r="A4" s="119" t="s">
        <v>661</v>
      </c>
      <c r="B4" s="120"/>
      <c r="C4" s="120"/>
      <c r="D4" s="120"/>
      <c r="E4" s="120"/>
      <c r="F4" s="120"/>
      <c r="G4" s="120"/>
      <c r="H4" s="120"/>
      <c r="I4" s="120"/>
      <c r="J4" s="120"/>
      <c r="K4" s="120"/>
      <c r="L4" s="120"/>
      <c r="M4" s="120"/>
      <c r="N4" s="121"/>
    </row>
    <row r="5" spans="1:14" ht="20.100000000000001" customHeight="1" thickBot="1" x14ac:dyDescent="0.25">
      <c r="A5" s="112" t="s">
        <v>723</v>
      </c>
      <c r="B5" s="113"/>
      <c r="C5" s="113"/>
      <c r="D5" s="113"/>
      <c r="E5" s="113"/>
      <c r="F5" s="113"/>
      <c r="G5" s="113"/>
      <c r="H5" s="113"/>
      <c r="I5" s="113"/>
      <c r="J5" s="113"/>
      <c r="K5" s="113"/>
      <c r="L5" s="113"/>
      <c r="M5" s="113"/>
      <c r="N5" s="114"/>
    </row>
    <row r="6" spans="1:14" ht="39" thickTop="1" x14ac:dyDescent="0.2">
      <c r="A6" s="59" t="s">
        <v>18</v>
      </c>
      <c r="B6" s="59" t="s">
        <v>36</v>
      </c>
      <c r="C6" s="60" t="s">
        <v>37</v>
      </c>
      <c r="D6" s="60" t="s">
        <v>38</v>
      </c>
      <c r="E6" s="59" t="s">
        <v>39</v>
      </c>
      <c r="F6" s="59" t="s">
        <v>40</v>
      </c>
      <c r="G6" s="59" t="s">
        <v>41</v>
      </c>
      <c r="H6" s="59" t="s">
        <v>42</v>
      </c>
      <c r="I6" s="59" t="s">
        <v>43</v>
      </c>
      <c r="J6" s="59" t="s">
        <v>44</v>
      </c>
      <c r="K6" s="59" t="s">
        <v>136</v>
      </c>
      <c r="L6" s="59" t="s">
        <v>672</v>
      </c>
      <c r="M6" s="59" t="s">
        <v>673</v>
      </c>
      <c r="N6" s="59" t="s">
        <v>45</v>
      </c>
    </row>
    <row r="7" spans="1:14" ht="16.350000000000001" customHeight="1" x14ac:dyDescent="0.2">
      <c r="A7" s="107">
        <v>1</v>
      </c>
      <c r="B7" s="107" t="s">
        <v>55</v>
      </c>
      <c r="C7" s="1" t="s">
        <v>46</v>
      </c>
      <c r="D7" s="2">
        <f>D8/$D$118</f>
        <v>3.2356059881998665E-3</v>
      </c>
      <c r="E7" s="3">
        <v>1</v>
      </c>
      <c r="F7" s="3">
        <v>0</v>
      </c>
      <c r="G7" s="3">
        <v>0</v>
      </c>
      <c r="H7" s="36"/>
      <c r="I7" s="3"/>
      <c r="J7" s="3">
        <v>0</v>
      </c>
      <c r="K7" s="3"/>
      <c r="L7" s="3"/>
      <c r="M7" s="3"/>
      <c r="N7" s="3">
        <f t="shared" ref="N7:N38" si="0">SUM(E7:M7)</f>
        <v>1</v>
      </c>
    </row>
    <row r="8" spans="1:14" ht="16.350000000000001" customHeight="1" x14ac:dyDescent="0.2">
      <c r="A8" s="108"/>
      <c r="B8" s="108"/>
      <c r="C8" s="4" t="s">
        <v>47</v>
      </c>
      <c r="D8" s="5">
        <v>2295.2800000000002</v>
      </c>
      <c r="E8" s="6">
        <f t="shared" ref="E8:J8" si="1">ROUND(E7*$D$8,2)</f>
        <v>2295.2800000000002</v>
      </c>
      <c r="F8" s="6">
        <f t="shared" si="1"/>
        <v>0</v>
      </c>
      <c r="G8" s="6">
        <f t="shared" si="1"/>
        <v>0</v>
      </c>
      <c r="H8" s="6">
        <f t="shared" si="1"/>
        <v>0</v>
      </c>
      <c r="I8" s="6">
        <f t="shared" si="1"/>
        <v>0</v>
      </c>
      <c r="J8" s="6">
        <f t="shared" si="1"/>
        <v>0</v>
      </c>
      <c r="K8" s="6"/>
      <c r="L8" s="6"/>
      <c r="M8" s="6"/>
      <c r="N8" s="6">
        <f t="shared" si="0"/>
        <v>2295.2800000000002</v>
      </c>
    </row>
    <row r="9" spans="1:14" ht="16.350000000000001" customHeight="1" x14ac:dyDescent="0.2">
      <c r="A9" s="107">
        <v>2</v>
      </c>
      <c r="B9" s="108" t="s">
        <v>140</v>
      </c>
      <c r="C9" s="4" t="s">
        <v>46</v>
      </c>
      <c r="D9" s="7">
        <f>D10/$D$118</f>
        <v>2.6253774765577578E-2</v>
      </c>
      <c r="E9" s="8">
        <v>1</v>
      </c>
      <c r="F9" s="8"/>
      <c r="G9" s="8">
        <v>0</v>
      </c>
      <c r="H9" s="9">
        <v>0</v>
      </c>
      <c r="I9" s="8">
        <v>0</v>
      </c>
      <c r="J9" s="8">
        <v>0</v>
      </c>
      <c r="K9" s="8"/>
      <c r="L9" s="8"/>
      <c r="M9" s="8"/>
      <c r="N9" s="3">
        <f t="shared" si="0"/>
        <v>1</v>
      </c>
    </row>
    <row r="10" spans="1:14" ht="16.350000000000001" customHeight="1" x14ac:dyDescent="0.2">
      <c r="A10" s="108"/>
      <c r="B10" s="108"/>
      <c r="C10" s="4" t="s">
        <v>47</v>
      </c>
      <c r="D10" s="5">
        <v>18623.95</v>
      </c>
      <c r="E10" s="6">
        <f t="shared" ref="E10:J10" si="2">ROUND(E9*$D$10,2)</f>
        <v>18623.95</v>
      </c>
      <c r="F10" s="6">
        <f t="shared" si="2"/>
        <v>0</v>
      </c>
      <c r="G10" s="6">
        <f t="shared" si="2"/>
        <v>0</v>
      </c>
      <c r="H10" s="6">
        <f t="shared" si="2"/>
        <v>0</v>
      </c>
      <c r="I10" s="6">
        <f t="shared" si="2"/>
        <v>0</v>
      </c>
      <c r="J10" s="6">
        <f t="shared" si="2"/>
        <v>0</v>
      </c>
      <c r="K10" s="6"/>
      <c r="L10" s="6"/>
      <c r="M10" s="6"/>
      <c r="N10" s="6">
        <f t="shared" si="0"/>
        <v>18623.95</v>
      </c>
    </row>
    <row r="11" spans="1:14" ht="16.350000000000001" customHeight="1" x14ac:dyDescent="0.2">
      <c r="A11" s="107">
        <v>3</v>
      </c>
      <c r="B11" s="108" t="s">
        <v>154</v>
      </c>
      <c r="C11" s="4" t="s">
        <v>46</v>
      </c>
      <c r="D11" s="7">
        <f>D12/$D$118</f>
        <v>7.1253350452464378E-2</v>
      </c>
      <c r="E11" s="8"/>
      <c r="F11" s="8">
        <v>0.5</v>
      </c>
      <c r="G11" s="8">
        <v>0.5</v>
      </c>
      <c r="H11" s="9">
        <v>0</v>
      </c>
      <c r="I11" s="8">
        <v>0</v>
      </c>
      <c r="J11" s="8"/>
      <c r="K11" s="8"/>
      <c r="L11" s="8"/>
      <c r="M11" s="8"/>
      <c r="N11" s="3">
        <f t="shared" si="0"/>
        <v>1</v>
      </c>
    </row>
    <row r="12" spans="1:14" ht="16.350000000000001" customHeight="1" x14ac:dyDescent="0.2">
      <c r="A12" s="108"/>
      <c r="B12" s="108"/>
      <c r="C12" s="4" t="s">
        <v>47</v>
      </c>
      <c r="D12" s="5">
        <v>50545.83</v>
      </c>
      <c r="E12" s="6">
        <f t="shared" ref="E12:J12" si="3">ROUND(E11*$D$12,2)</f>
        <v>0</v>
      </c>
      <c r="F12" s="6">
        <f t="shared" si="3"/>
        <v>25272.92</v>
      </c>
      <c r="G12" s="6">
        <f t="shared" si="3"/>
        <v>25272.92</v>
      </c>
      <c r="H12" s="6">
        <f t="shared" si="3"/>
        <v>0</v>
      </c>
      <c r="I12" s="6">
        <f t="shared" si="3"/>
        <v>0</v>
      </c>
      <c r="J12" s="6">
        <f t="shared" si="3"/>
        <v>0</v>
      </c>
      <c r="K12" s="6"/>
      <c r="L12" s="6"/>
      <c r="M12" s="6"/>
      <c r="N12" s="6">
        <f t="shared" si="0"/>
        <v>50545.84</v>
      </c>
    </row>
    <row r="13" spans="1:14" ht="16.350000000000001" customHeight="1" x14ac:dyDescent="0.2">
      <c r="A13" s="107">
        <v>4</v>
      </c>
      <c r="B13" s="108" t="s">
        <v>156</v>
      </c>
      <c r="C13" s="4" t="s">
        <v>46</v>
      </c>
      <c r="D13" s="7">
        <f>D14/$D$118</f>
        <v>2.3737753068939743E-2</v>
      </c>
      <c r="E13" s="8"/>
      <c r="F13" s="8"/>
      <c r="G13" s="8">
        <v>1</v>
      </c>
      <c r="H13" s="8"/>
      <c r="I13" s="8"/>
      <c r="J13" s="8">
        <v>0</v>
      </c>
      <c r="K13" s="8"/>
      <c r="L13" s="8"/>
      <c r="M13" s="8"/>
      <c r="N13" s="3">
        <f t="shared" si="0"/>
        <v>1</v>
      </c>
    </row>
    <row r="14" spans="1:14" ht="16.350000000000001" customHeight="1" x14ac:dyDescent="0.2">
      <c r="A14" s="108"/>
      <c r="B14" s="108"/>
      <c r="C14" s="4" t="s">
        <v>47</v>
      </c>
      <c r="D14" s="5">
        <v>16839.13</v>
      </c>
      <c r="E14" s="6">
        <f t="shared" ref="E14:J14" si="4">ROUND(E13*$D$14,2)</f>
        <v>0</v>
      </c>
      <c r="F14" s="6">
        <f t="shared" si="4"/>
        <v>0</v>
      </c>
      <c r="G14" s="6">
        <f t="shared" si="4"/>
        <v>16839.13</v>
      </c>
      <c r="H14" s="6">
        <f t="shared" si="4"/>
        <v>0</v>
      </c>
      <c r="I14" s="6">
        <f t="shared" si="4"/>
        <v>0</v>
      </c>
      <c r="J14" s="6">
        <f t="shared" si="4"/>
        <v>0</v>
      </c>
      <c r="K14" s="6"/>
      <c r="L14" s="6"/>
      <c r="M14" s="6"/>
      <c r="N14" s="6">
        <f t="shared" si="0"/>
        <v>16839.13</v>
      </c>
    </row>
    <row r="15" spans="1:14" ht="16.350000000000001" customHeight="1" x14ac:dyDescent="0.2">
      <c r="A15" s="107">
        <v>5</v>
      </c>
      <c r="B15" s="108" t="s">
        <v>33</v>
      </c>
      <c r="C15" s="4" t="s">
        <v>46</v>
      </c>
      <c r="D15" s="7">
        <f>D16/$D$118</f>
        <v>2.1427939087244694E-2</v>
      </c>
      <c r="E15" s="8"/>
      <c r="F15" s="8">
        <v>0.3533</v>
      </c>
      <c r="G15" s="8"/>
      <c r="H15" s="8">
        <v>0.64670000000000005</v>
      </c>
      <c r="I15" s="8">
        <v>0</v>
      </c>
      <c r="J15" s="8">
        <v>0</v>
      </c>
      <c r="K15" s="8"/>
      <c r="L15" s="8"/>
      <c r="M15" s="8"/>
      <c r="N15" s="3">
        <f t="shared" si="0"/>
        <v>1</v>
      </c>
    </row>
    <row r="16" spans="1:14" ht="16.350000000000001" customHeight="1" x14ac:dyDescent="0.2">
      <c r="A16" s="108"/>
      <c r="B16" s="108"/>
      <c r="C16" s="4" t="s">
        <v>47</v>
      </c>
      <c r="D16" s="5">
        <v>15200.59</v>
      </c>
      <c r="E16" s="6">
        <f t="shared" ref="E16:J16" si="5">ROUND(E15*$D$16,2)</f>
        <v>0</v>
      </c>
      <c r="F16" s="6">
        <f t="shared" si="5"/>
        <v>5370.37</v>
      </c>
      <c r="G16" s="6">
        <f t="shared" si="5"/>
        <v>0</v>
      </c>
      <c r="H16" s="6">
        <f t="shared" si="5"/>
        <v>9830.2199999999993</v>
      </c>
      <c r="I16" s="6">
        <f t="shared" si="5"/>
        <v>0</v>
      </c>
      <c r="J16" s="6">
        <f t="shared" si="5"/>
        <v>0</v>
      </c>
      <c r="K16" s="6"/>
      <c r="L16" s="6"/>
      <c r="M16" s="6"/>
      <c r="N16" s="6">
        <f t="shared" si="0"/>
        <v>15200.59</v>
      </c>
    </row>
    <row r="17" spans="1:14" ht="16.350000000000001" customHeight="1" x14ac:dyDescent="0.2">
      <c r="A17" s="107">
        <v>6</v>
      </c>
      <c r="B17" s="108" t="s">
        <v>180</v>
      </c>
      <c r="C17" s="4" t="s">
        <v>46</v>
      </c>
      <c r="D17" s="7">
        <f>D18/$D$118</f>
        <v>4.5057372489680447E-2</v>
      </c>
      <c r="E17" s="8"/>
      <c r="F17" s="8"/>
      <c r="G17" s="8">
        <v>1</v>
      </c>
      <c r="H17" s="8"/>
      <c r="I17" s="8">
        <v>0</v>
      </c>
      <c r="J17" s="8">
        <v>0</v>
      </c>
      <c r="K17" s="8"/>
      <c r="L17" s="8"/>
      <c r="M17" s="8"/>
      <c r="N17" s="3">
        <f t="shared" si="0"/>
        <v>1</v>
      </c>
    </row>
    <row r="18" spans="1:14" ht="16.350000000000001" customHeight="1" x14ac:dyDescent="0.2">
      <c r="A18" s="108"/>
      <c r="B18" s="108"/>
      <c r="C18" s="4" t="s">
        <v>47</v>
      </c>
      <c r="D18" s="5">
        <v>31962.880000000001</v>
      </c>
      <c r="E18" s="6">
        <f t="shared" ref="E18:J18" si="6">ROUND(E17*$D$18,2)</f>
        <v>0</v>
      </c>
      <c r="F18" s="6">
        <f t="shared" si="6"/>
        <v>0</v>
      </c>
      <c r="G18" s="6">
        <f t="shared" si="6"/>
        <v>31962.880000000001</v>
      </c>
      <c r="H18" s="6">
        <f t="shared" si="6"/>
        <v>0</v>
      </c>
      <c r="I18" s="6">
        <f t="shared" si="6"/>
        <v>0</v>
      </c>
      <c r="J18" s="6">
        <f t="shared" si="6"/>
        <v>0</v>
      </c>
      <c r="K18" s="6"/>
      <c r="L18" s="6"/>
      <c r="M18" s="6"/>
      <c r="N18" s="6">
        <f t="shared" si="0"/>
        <v>31962.880000000001</v>
      </c>
    </row>
    <row r="19" spans="1:14" ht="16.350000000000001" customHeight="1" x14ac:dyDescent="0.2">
      <c r="A19" s="107">
        <v>7</v>
      </c>
      <c r="B19" s="108" t="s">
        <v>86</v>
      </c>
      <c r="C19" s="4" t="s">
        <v>46</v>
      </c>
      <c r="D19" s="7">
        <f>D20/$D$118</f>
        <v>4.8163696897777747E-2</v>
      </c>
      <c r="E19" s="8"/>
      <c r="F19" s="8"/>
      <c r="G19" s="8">
        <v>0.90380000000000005</v>
      </c>
      <c r="H19" s="8">
        <v>9.6199999999999994E-2</v>
      </c>
      <c r="I19" s="8"/>
      <c r="J19" s="8">
        <v>0</v>
      </c>
      <c r="K19" s="8"/>
      <c r="L19" s="8"/>
      <c r="M19" s="8"/>
      <c r="N19" s="3">
        <f t="shared" si="0"/>
        <v>1</v>
      </c>
    </row>
    <row r="20" spans="1:14" ht="16.350000000000001" customHeight="1" x14ac:dyDescent="0.2">
      <c r="A20" s="108"/>
      <c r="B20" s="108"/>
      <c r="C20" s="4" t="s">
        <v>47</v>
      </c>
      <c r="D20" s="5">
        <v>34166.449999999997</v>
      </c>
      <c r="E20" s="6">
        <f t="shared" ref="E20:J20" si="7">ROUND(E19*$D$20,2)</f>
        <v>0</v>
      </c>
      <c r="F20" s="6">
        <f t="shared" si="7"/>
        <v>0</v>
      </c>
      <c r="G20" s="6">
        <f t="shared" si="7"/>
        <v>30879.64</v>
      </c>
      <c r="H20" s="6">
        <f t="shared" si="7"/>
        <v>3286.81</v>
      </c>
      <c r="I20" s="6">
        <f t="shared" si="7"/>
        <v>0</v>
      </c>
      <c r="J20" s="6">
        <f t="shared" si="7"/>
        <v>0</v>
      </c>
      <c r="K20" s="6"/>
      <c r="L20" s="6"/>
      <c r="M20" s="6"/>
      <c r="N20" s="6">
        <f t="shared" si="0"/>
        <v>34166.449999999997</v>
      </c>
    </row>
    <row r="21" spans="1:14" ht="16.350000000000001" customHeight="1" x14ac:dyDescent="0.2">
      <c r="A21" s="107">
        <v>8</v>
      </c>
      <c r="B21" s="108" t="s">
        <v>198</v>
      </c>
      <c r="C21" s="4" t="s">
        <v>46</v>
      </c>
      <c r="D21" s="7">
        <f>D22/$D$118</f>
        <v>7.2980445790968979E-4</v>
      </c>
      <c r="E21" s="8"/>
      <c r="F21" s="8"/>
      <c r="G21" s="8">
        <v>1</v>
      </c>
      <c r="H21" s="8"/>
      <c r="I21" s="8">
        <v>0</v>
      </c>
      <c r="J21" s="8">
        <v>0</v>
      </c>
      <c r="K21" s="8"/>
      <c r="L21" s="8"/>
      <c r="M21" s="8"/>
      <c r="N21" s="3">
        <f t="shared" si="0"/>
        <v>1</v>
      </c>
    </row>
    <row r="22" spans="1:14" ht="16.350000000000001" customHeight="1" x14ac:dyDescent="0.2">
      <c r="A22" s="108"/>
      <c r="B22" s="108"/>
      <c r="C22" s="4" t="s">
        <v>47</v>
      </c>
      <c r="D22" s="5">
        <v>517.71</v>
      </c>
      <c r="E22" s="6">
        <f t="shared" ref="E22:J22" si="8">ROUND(E21*$D$22,2)</f>
        <v>0</v>
      </c>
      <c r="F22" s="6">
        <f t="shared" si="8"/>
        <v>0</v>
      </c>
      <c r="G22" s="6">
        <f t="shared" si="8"/>
        <v>517.71</v>
      </c>
      <c r="H22" s="6">
        <f t="shared" si="8"/>
        <v>0</v>
      </c>
      <c r="I22" s="6">
        <f t="shared" si="8"/>
        <v>0</v>
      </c>
      <c r="J22" s="6">
        <f t="shared" si="8"/>
        <v>0</v>
      </c>
      <c r="K22" s="6"/>
      <c r="L22" s="6"/>
      <c r="M22" s="6"/>
      <c r="N22" s="6">
        <f t="shared" si="0"/>
        <v>517.71</v>
      </c>
    </row>
    <row r="23" spans="1:14" ht="16.350000000000001" customHeight="1" x14ac:dyDescent="0.2">
      <c r="A23" s="107">
        <v>9</v>
      </c>
      <c r="B23" s="108" t="s">
        <v>83</v>
      </c>
      <c r="C23" s="4" t="s">
        <v>46</v>
      </c>
      <c r="D23" s="7">
        <f>D24/$D$118</f>
        <v>3.0405389594150848E-2</v>
      </c>
      <c r="E23" s="8"/>
      <c r="F23" s="8"/>
      <c r="G23" s="8"/>
      <c r="H23" s="8">
        <v>1</v>
      </c>
      <c r="I23" s="8"/>
      <c r="J23" s="8">
        <v>0</v>
      </c>
      <c r="K23" s="8"/>
      <c r="L23" s="8"/>
      <c r="M23" s="8"/>
      <c r="N23" s="3">
        <f t="shared" si="0"/>
        <v>1</v>
      </c>
    </row>
    <row r="24" spans="1:14" ht="16.350000000000001" customHeight="1" x14ac:dyDescent="0.2">
      <c r="A24" s="108"/>
      <c r="B24" s="108"/>
      <c r="C24" s="4" t="s">
        <v>47</v>
      </c>
      <c r="D24" s="5">
        <v>21569.03</v>
      </c>
      <c r="E24" s="6">
        <f t="shared" ref="E24:J24" si="9">ROUND(E23*$D$24,2)</f>
        <v>0</v>
      </c>
      <c r="F24" s="6">
        <f t="shared" si="9"/>
        <v>0</v>
      </c>
      <c r="G24" s="6">
        <f t="shared" si="9"/>
        <v>0</v>
      </c>
      <c r="H24" s="6">
        <f t="shared" si="9"/>
        <v>21569.03</v>
      </c>
      <c r="I24" s="6">
        <f t="shared" si="9"/>
        <v>0</v>
      </c>
      <c r="J24" s="6">
        <f t="shared" si="9"/>
        <v>0</v>
      </c>
      <c r="K24" s="6"/>
      <c r="L24" s="6"/>
      <c r="M24" s="6"/>
      <c r="N24" s="6">
        <f t="shared" si="0"/>
        <v>21569.03</v>
      </c>
    </row>
    <row r="25" spans="1:14" ht="16.350000000000001" customHeight="1" x14ac:dyDescent="0.2">
      <c r="A25" s="107">
        <v>10</v>
      </c>
      <c r="B25" s="108" t="s">
        <v>218</v>
      </c>
      <c r="C25" s="4" t="s">
        <v>46</v>
      </c>
      <c r="D25" s="7">
        <f>D26/$D$118</f>
        <v>6.1174250593967871E-3</v>
      </c>
      <c r="E25" s="8"/>
      <c r="F25" s="8"/>
      <c r="G25" s="8"/>
      <c r="H25" s="8">
        <v>1</v>
      </c>
      <c r="I25" s="8"/>
      <c r="J25" s="8">
        <v>0</v>
      </c>
      <c r="K25" s="8"/>
      <c r="L25" s="8"/>
      <c r="M25" s="8"/>
      <c r="N25" s="3">
        <f t="shared" si="0"/>
        <v>1</v>
      </c>
    </row>
    <row r="26" spans="1:14" ht="16.350000000000001" customHeight="1" x14ac:dyDescent="0.2">
      <c r="A26" s="108"/>
      <c r="B26" s="108"/>
      <c r="C26" s="4" t="s">
        <v>47</v>
      </c>
      <c r="D26" s="5">
        <v>4339.59</v>
      </c>
      <c r="E26" s="6">
        <f t="shared" ref="E26:J26" si="10">ROUND(E25*$D$26,2)</f>
        <v>0</v>
      </c>
      <c r="F26" s="6">
        <f t="shared" si="10"/>
        <v>0</v>
      </c>
      <c r="G26" s="6">
        <f t="shared" si="10"/>
        <v>0</v>
      </c>
      <c r="H26" s="6">
        <f t="shared" si="10"/>
        <v>4339.59</v>
      </c>
      <c r="I26" s="6">
        <f t="shared" si="10"/>
        <v>0</v>
      </c>
      <c r="J26" s="6">
        <f t="shared" si="10"/>
        <v>0</v>
      </c>
      <c r="K26" s="6"/>
      <c r="L26" s="6"/>
      <c r="M26" s="6"/>
      <c r="N26" s="6">
        <f t="shared" si="0"/>
        <v>4339.59</v>
      </c>
    </row>
    <row r="27" spans="1:14" ht="16.350000000000001" customHeight="1" x14ac:dyDescent="0.2">
      <c r="A27" s="107">
        <v>11</v>
      </c>
      <c r="B27" s="108" t="s">
        <v>223</v>
      </c>
      <c r="C27" s="4" t="s">
        <v>46</v>
      </c>
      <c r="D27" s="7">
        <f>D28/$D$118</f>
        <v>1.1695662335853556E-2</v>
      </c>
      <c r="E27" s="8">
        <v>0</v>
      </c>
      <c r="F27" s="8"/>
      <c r="G27" s="8"/>
      <c r="H27" s="8">
        <v>1</v>
      </c>
      <c r="I27" s="8"/>
      <c r="J27" s="8"/>
      <c r="K27" s="8"/>
      <c r="L27" s="8"/>
      <c r="M27" s="8"/>
      <c r="N27" s="3">
        <f t="shared" si="0"/>
        <v>1</v>
      </c>
    </row>
    <row r="28" spans="1:14" ht="16.350000000000001" customHeight="1" x14ac:dyDescent="0.2">
      <c r="A28" s="108"/>
      <c r="B28" s="108"/>
      <c r="C28" s="4" t="s">
        <v>47</v>
      </c>
      <c r="D28" s="5">
        <v>8296.69</v>
      </c>
      <c r="E28" s="6">
        <f t="shared" ref="E28:J28" si="11">ROUND(E27*$D$28,2)</f>
        <v>0</v>
      </c>
      <c r="F28" s="6">
        <f t="shared" si="11"/>
        <v>0</v>
      </c>
      <c r="G28" s="6">
        <f t="shared" si="11"/>
        <v>0</v>
      </c>
      <c r="H28" s="6">
        <f t="shared" si="11"/>
        <v>8296.69</v>
      </c>
      <c r="I28" s="6">
        <f t="shared" si="11"/>
        <v>0</v>
      </c>
      <c r="J28" s="6">
        <f t="shared" si="11"/>
        <v>0</v>
      </c>
      <c r="K28" s="6"/>
      <c r="L28" s="6"/>
      <c r="M28" s="6"/>
      <c r="N28" s="6">
        <f t="shared" si="0"/>
        <v>8296.69</v>
      </c>
    </row>
    <row r="29" spans="1:14" ht="16.350000000000001" customHeight="1" x14ac:dyDescent="0.2">
      <c r="A29" s="107">
        <v>12</v>
      </c>
      <c r="B29" s="108" t="s">
        <v>251</v>
      </c>
      <c r="C29" s="4" t="s">
        <v>46</v>
      </c>
      <c r="D29" s="7">
        <f>D30/$D$118</f>
        <v>4.2948522220333249E-3</v>
      </c>
      <c r="E29" s="8"/>
      <c r="F29" s="8"/>
      <c r="G29" s="8"/>
      <c r="H29" s="8">
        <v>1</v>
      </c>
      <c r="I29" s="8"/>
      <c r="J29" s="8"/>
      <c r="K29" s="8"/>
      <c r="L29" s="8"/>
      <c r="M29" s="8"/>
      <c r="N29" s="3">
        <f t="shared" si="0"/>
        <v>1</v>
      </c>
    </row>
    <row r="30" spans="1:14" ht="16.350000000000001" customHeight="1" x14ac:dyDescent="0.2">
      <c r="A30" s="108"/>
      <c r="B30" s="108"/>
      <c r="C30" s="4" t="s">
        <v>47</v>
      </c>
      <c r="D30" s="5">
        <v>3046.69</v>
      </c>
      <c r="E30" s="6">
        <f t="shared" ref="E30:J30" si="12">ROUND(E29*$D$30,2)</f>
        <v>0</v>
      </c>
      <c r="F30" s="6">
        <f t="shared" si="12"/>
        <v>0</v>
      </c>
      <c r="G30" s="6">
        <f t="shared" si="12"/>
        <v>0</v>
      </c>
      <c r="H30" s="6">
        <f t="shared" si="12"/>
        <v>3046.69</v>
      </c>
      <c r="I30" s="6">
        <f t="shared" si="12"/>
        <v>0</v>
      </c>
      <c r="J30" s="6">
        <f t="shared" si="12"/>
        <v>0</v>
      </c>
      <c r="K30" s="6"/>
      <c r="L30" s="6"/>
      <c r="M30" s="6"/>
      <c r="N30" s="6">
        <f t="shared" si="0"/>
        <v>3046.69</v>
      </c>
    </row>
    <row r="31" spans="1:14" ht="16.350000000000001" customHeight="1" x14ac:dyDescent="0.2">
      <c r="A31" s="107">
        <v>13</v>
      </c>
      <c r="B31" s="108" t="s">
        <v>222</v>
      </c>
      <c r="C31" s="4" t="s">
        <v>46</v>
      </c>
      <c r="D31" s="7">
        <f>D32/$D$118</f>
        <v>5.472032127128156E-3</v>
      </c>
      <c r="E31" s="8"/>
      <c r="F31" s="8"/>
      <c r="G31" s="8"/>
      <c r="H31" s="8">
        <v>1</v>
      </c>
      <c r="I31" s="8"/>
      <c r="J31" s="8"/>
      <c r="K31" s="8"/>
      <c r="L31" s="8"/>
      <c r="M31" s="8"/>
      <c r="N31" s="3">
        <f t="shared" si="0"/>
        <v>1</v>
      </c>
    </row>
    <row r="32" spans="1:14" ht="16.350000000000001" customHeight="1" x14ac:dyDescent="0.2">
      <c r="A32" s="108"/>
      <c r="B32" s="108"/>
      <c r="C32" s="4" t="s">
        <v>47</v>
      </c>
      <c r="D32" s="5">
        <v>3881.76</v>
      </c>
      <c r="E32" s="6">
        <f t="shared" ref="E32:M32" si="13">ROUND(E31*$D$32,2)</f>
        <v>0</v>
      </c>
      <c r="F32" s="6">
        <f t="shared" si="13"/>
        <v>0</v>
      </c>
      <c r="G32" s="6">
        <f t="shared" si="13"/>
        <v>0</v>
      </c>
      <c r="H32" s="6">
        <f t="shared" si="13"/>
        <v>3881.76</v>
      </c>
      <c r="I32" s="6">
        <f t="shared" si="13"/>
        <v>0</v>
      </c>
      <c r="J32" s="6">
        <f t="shared" si="13"/>
        <v>0</v>
      </c>
      <c r="K32" s="6">
        <f t="shared" si="13"/>
        <v>0</v>
      </c>
      <c r="L32" s="6">
        <f t="shared" si="13"/>
        <v>0</v>
      </c>
      <c r="M32" s="6">
        <f t="shared" si="13"/>
        <v>0</v>
      </c>
      <c r="N32" s="6">
        <f t="shared" si="0"/>
        <v>3881.76</v>
      </c>
    </row>
    <row r="33" spans="1:14" ht="16.350000000000001" customHeight="1" x14ac:dyDescent="0.2">
      <c r="A33" s="107">
        <v>14</v>
      </c>
      <c r="B33" s="108" t="s">
        <v>246</v>
      </c>
      <c r="C33" s="4" t="s">
        <v>46</v>
      </c>
      <c r="D33" s="7">
        <f>D34/$D$118</f>
        <v>3.9125052263816185E-3</v>
      </c>
      <c r="E33" s="8"/>
      <c r="F33" s="8"/>
      <c r="G33" s="8"/>
      <c r="H33" s="8">
        <v>1</v>
      </c>
      <c r="I33" s="8"/>
      <c r="J33" s="8"/>
      <c r="K33" s="8"/>
      <c r="L33" s="8"/>
      <c r="M33" s="8"/>
      <c r="N33" s="3">
        <f t="shared" si="0"/>
        <v>1</v>
      </c>
    </row>
    <row r="34" spans="1:14" ht="16.350000000000001" customHeight="1" x14ac:dyDescent="0.2">
      <c r="A34" s="108"/>
      <c r="B34" s="108"/>
      <c r="C34" s="4" t="s">
        <v>47</v>
      </c>
      <c r="D34" s="5">
        <v>2775.46</v>
      </c>
      <c r="E34" s="6">
        <f t="shared" ref="E34:M34" si="14">ROUND(E33*$D$34,2)</f>
        <v>0</v>
      </c>
      <c r="F34" s="6">
        <f t="shared" si="14"/>
        <v>0</v>
      </c>
      <c r="G34" s="6">
        <f t="shared" si="14"/>
        <v>0</v>
      </c>
      <c r="H34" s="6">
        <f t="shared" si="14"/>
        <v>2775.46</v>
      </c>
      <c r="I34" s="6">
        <f t="shared" si="14"/>
        <v>0</v>
      </c>
      <c r="J34" s="6">
        <f t="shared" si="14"/>
        <v>0</v>
      </c>
      <c r="K34" s="6">
        <f t="shared" si="14"/>
        <v>0</v>
      </c>
      <c r="L34" s="6">
        <f t="shared" si="14"/>
        <v>0</v>
      </c>
      <c r="M34" s="6">
        <f t="shared" si="14"/>
        <v>0</v>
      </c>
      <c r="N34" s="6">
        <f t="shared" si="0"/>
        <v>2775.46</v>
      </c>
    </row>
    <row r="35" spans="1:14" ht="16.350000000000001" customHeight="1" x14ac:dyDescent="0.2">
      <c r="A35" s="107">
        <v>15</v>
      </c>
      <c r="B35" s="108" t="s">
        <v>629</v>
      </c>
      <c r="C35" s="4" t="s">
        <v>46</v>
      </c>
      <c r="D35" s="7">
        <f>D36/$D$118</f>
        <v>3.5484417559063399E-4</v>
      </c>
      <c r="E35" s="8"/>
      <c r="F35" s="8">
        <v>1</v>
      </c>
      <c r="G35" s="8"/>
      <c r="H35" s="8"/>
      <c r="I35" s="8"/>
      <c r="J35" s="8"/>
      <c r="K35" s="8"/>
      <c r="L35" s="8"/>
      <c r="M35" s="8"/>
      <c r="N35" s="3">
        <f t="shared" si="0"/>
        <v>1</v>
      </c>
    </row>
    <row r="36" spans="1:14" ht="16.350000000000001" customHeight="1" x14ac:dyDescent="0.2">
      <c r="A36" s="108"/>
      <c r="B36" s="108"/>
      <c r="C36" s="4" t="s">
        <v>47</v>
      </c>
      <c r="D36" s="5">
        <v>251.72</v>
      </c>
      <c r="E36" s="6">
        <f t="shared" ref="E36:M36" si="15">ROUND(E35*$D$36,2)</f>
        <v>0</v>
      </c>
      <c r="F36" s="6">
        <f t="shared" si="15"/>
        <v>251.72</v>
      </c>
      <c r="G36" s="6">
        <f t="shared" si="15"/>
        <v>0</v>
      </c>
      <c r="H36" s="6">
        <f t="shared" si="15"/>
        <v>0</v>
      </c>
      <c r="I36" s="6">
        <f t="shared" si="15"/>
        <v>0</v>
      </c>
      <c r="J36" s="6">
        <f t="shared" si="15"/>
        <v>0</v>
      </c>
      <c r="K36" s="6">
        <f t="shared" si="15"/>
        <v>0</v>
      </c>
      <c r="L36" s="6">
        <f t="shared" si="15"/>
        <v>0</v>
      </c>
      <c r="M36" s="6">
        <f t="shared" si="15"/>
        <v>0</v>
      </c>
      <c r="N36" s="6">
        <f t="shared" si="0"/>
        <v>251.72</v>
      </c>
    </row>
    <row r="37" spans="1:14" ht="16.350000000000001" customHeight="1" x14ac:dyDescent="0.2">
      <c r="A37" s="107">
        <v>16</v>
      </c>
      <c r="B37" s="108" t="s">
        <v>84</v>
      </c>
      <c r="C37" s="4" t="s">
        <v>46</v>
      </c>
      <c r="D37" s="7">
        <f>D38/$D$118</f>
        <v>2.1768714675228486E-2</v>
      </c>
      <c r="E37" s="8"/>
      <c r="F37" s="8"/>
      <c r="G37" s="8"/>
      <c r="H37" s="8">
        <v>1</v>
      </c>
      <c r="I37" s="8"/>
      <c r="J37" s="8"/>
      <c r="K37" s="8"/>
      <c r="L37" s="8"/>
      <c r="M37" s="8"/>
      <c r="N37" s="3">
        <f t="shared" si="0"/>
        <v>1</v>
      </c>
    </row>
    <row r="38" spans="1:14" ht="16.350000000000001" customHeight="1" x14ac:dyDescent="0.2">
      <c r="A38" s="108"/>
      <c r="B38" s="108"/>
      <c r="C38" s="4" t="s">
        <v>47</v>
      </c>
      <c r="D38" s="5">
        <v>15442.33</v>
      </c>
      <c r="E38" s="6">
        <f t="shared" ref="E38:M38" si="16">ROUND(E37*$D$38,2)</f>
        <v>0</v>
      </c>
      <c r="F38" s="6">
        <f t="shared" si="16"/>
        <v>0</v>
      </c>
      <c r="G38" s="6">
        <f t="shared" si="16"/>
        <v>0</v>
      </c>
      <c r="H38" s="6">
        <f t="shared" si="16"/>
        <v>15442.33</v>
      </c>
      <c r="I38" s="6">
        <f t="shared" si="16"/>
        <v>0</v>
      </c>
      <c r="J38" s="6">
        <f t="shared" si="16"/>
        <v>0</v>
      </c>
      <c r="K38" s="6">
        <f t="shared" si="16"/>
        <v>0</v>
      </c>
      <c r="L38" s="6">
        <f t="shared" si="16"/>
        <v>0</v>
      </c>
      <c r="M38" s="6">
        <f t="shared" si="16"/>
        <v>0</v>
      </c>
      <c r="N38" s="6">
        <f t="shared" si="0"/>
        <v>15442.33</v>
      </c>
    </row>
    <row r="39" spans="1:14" ht="16.350000000000001" customHeight="1" x14ac:dyDescent="0.2">
      <c r="A39" s="109">
        <v>17</v>
      </c>
      <c r="B39" s="108" t="s">
        <v>67</v>
      </c>
      <c r="C39" s="4" t="s">
        <v>46</v>
      </c>
      <c r="D39" s="7">
        <f>D40/$D$118</f>
        <v>7.8172572231201866E-3</v>
      </c>
      <c r="E39" s="8"/>
      <c r="F39" s="8"/>
      <c r="G39" s="8"/>
      <c r="H39" s="8">
        <v>1</v>
      </c>
      <c r="I39" s="8"/>
      <c r="J39" s="8"/>
      <c r="K39" s="8"/>
      <c r="L39" s="8"/>
      <c r="M39" s="8"/>
      <c r="N39" s="3">
        <f t="shared" ref="N39:N70" si="17">SUM(E39:M39)</f>
        <v>1</v>
      </c>
    </row>
    <row r="40" spans="1:14" ht="16.350000000000001" customHeight="1" x14ac:dyDescent="0.2">
      <c r="A40" s="107"/>
      <c r="B40" s="108"/>
      <c r="C40" s="4" t="s">
        <v>47</v>
      </c>
      <c r="D40" s="5">
        <v>5545.42</v>
      </c>
      <c r="E40" s="6">
        <f t="shared" ref="E40:M40" si="18">ROUND(E39*$D$40,2)</f>
        <v>0</v>
      </c>
      <c r="F40" s="6">
        <f t="shared" si="18"/>
        <v>0</v>
      </c>
      <c r="G40" s="6">
        <f t="shared" si="18"/>
        <v>0</v>
      </c>
      <c r="H40" s="6">
        <f t="shared" si="18"/>
        <v>5545.42</v>
      </c>
      <c r="I40" s="6">
        <f t="shared" si="18"/>
        <v>0</v>
      </c>
      <c r="J40" s="6">
        <f t="shared" si="18"/>
        <v>0</v>
      </c>
      <c r="K40" s="6">
        <f t="shared" si="18"/>
        <v>0</v>
      </c>
      <c r="L40" s="6">
        <f t="shared" si="18"/>
        <v>0</v>
      </c>
      <c r="M40" s="6">
        <f t="shared" si="18"/>
        <v>0</v>
      </c>
      <c r="N40" s="6">
        <f t="shared" si="17"/>
        <v>5545.42</v>
      </c>
    </row>
    <row r="41" spans="1:14" ht="16.350000000000001" customHeight="1" x14ac:dyDescent="0.2">
      <c r="A41" s="109">
        <v>18</v>
      </c>
      <c r="B41" s="108" t="s">
        <v>397</v>
      </c>
      <c r="C41" s="4" t="s">
        <v>46</v>
      </c>
      <c r="D41" s="7">
        <f>D42/$D$118</f>
        <v>1.4263123186977729E-3</v>
      </c>
      <c r="E41" s="8"/>
      <c r="F41" s="8"/>
      <c r="G41" s="8"/>
      <c r="H41" s="8">
        <v>1</v>
      </c>
      <c r="I41" s="8"/>
      <c r="J41" s="8"/>
      <c r="K41" s="8"/>
      <c r="L41" s="8"/>
      <c r="M41" s="8"/>
      <c r="N41" s="3">
        <f t="shared" si="17"/>
        <v>1</v>
      </c>
    </row>
    <row r="42" spans="1:14" ht="16.350000000000001" customHeight="1" x14ac:dyDescent="0.2">
      <c r="A42" s="107"/>
      <c r="B42" s="108"/>
      <c r="C42" s="4" t="s">
        <v>47</v>
      </c>
      <c r="D42" s="5">
        <v>1011.8</v>
      </c>
      <c r="E42" s="6">
        <f t="shared" ref="E42:L42" si="19">ROUND(E41*$D$42,2)</f>
        <v>0</v>
      </c>
      <c r="F42" s="6">
        <f t="shared" si="19"/>
        <v>0</v>
      </c>
      <c r="G42" s="6">
        <f t="shared" si="19"/>
        <v>0</v>
      </c>
      <c r="H42" s="6">
        <f t="shared" si="19"/>
        <v>1011.8</v>
      </c>
      <c r="I42" s="6">
        <f t="shared" si="19"/>
        <v>0</v>
      </c>
      <c r="J42" s="6">
        <f t="shared" si="19"/>
        <v>0</v>
      </c>
      <c r="K42" s="6">
        <f t="shared" si="19"/>
        <v>0</v>
      </c>
      <c r="L42" s="6">
        <f t="shared" si="19"/>
        <v>0</v>
      </c>
      <c r="M42" s="6">
        <f>ROUND(M41*$D$42,2)</f>
        <v>0</v>
      </c>
      <c r="N42" s="6">
        <f t="shared" si="17"/>
        <v>1011.8</v>
      </c>
    </row>
    <row r="43" spans="1:14" ht="16.350000000000001" customHeight="1" x14ac:dyDescent="0.2">
      <c r="A43" s="109">
        <v>19</v>
      </c>
      <c r="B43" s="108" t="s">
        <v>72</v>
      </c>
      <c r="C43" s="4" t="s">
        <v>46</v>
      </c>
      <c r="D43" s="7">
        <f>D44/$D$118</f>
        <v>1.3521745271728143E-2</v>
      </c>
      <c r="E43" s="8"/>
      <c r="F43" s="8"/>
      <c r="G43" s="8"/>
      <c r="H43" s="8">
        <v>1</v>
      </c>
      <c r="I43" s="8"/>
      <c r="J43" s="8"/>
      <c r="K43" s="8"/>
      <c r="L43" s="8"/>
      <c r="M43" s="8"/>
      <c r="N43" s="3">
        <f t="shared" si="17"/>
        <v>1</v>
      </c>
    </row>
    <row r="44" spans="1:14" ht="16.350000000000001" customHeight="1" x14ac:dyDescent="0.2">
      <c r="A44" s="107"/>
      <c r="B44" s="108"/>
      <c r="C44" s="4" t="s">
        <v>47</v>
      </c>
      <c r="D44" s="5">
        <v>9592.08</v>
      </c>
      <c r="E44" s="6">
        <f t="shared" ref="E44:M44" si="20">ROUND(E43*$D$44,2)</f>
        <v>0</v>
      </c>
      <c r="F44" s="6">
        <f t="shared" si="20"/>
        <v>0</v>
      </c>
      <c r="G44" s="6">
        <f t="shared" si="20"/>
        <v>0</v>
      </c>
      <c r="H44" s="6">
        <f t="shared" si="20"/>
        <v>9592.08</v>
      </c>
      <c r="I44" s="6">
        <f t="shared" si="20"/>
        <v>0</v>
      </c>
      <c r="J44" s="6">
        <f t="shared" si="20"/>
        <v>0</v>
      </c>
      <c r="K44" s="6">
        <f t="shared" si="20"/>
        <v>0</v>
      </c>
      <c r="L44" s="6">
        <f t="shared" si="20"/>
        <v>0</v>
      </c>
      <c r="M44" s="6">
        <f t="shared" si="20"/>
        <v>0</v>
      </c>
      <c r="N44" s="6">
        <f t="shared" si="17"/>
        <v>9592.08</v>
      </c>
    </row>
    <row r="45" spans="1:14" ht="16.350000000000001" customHeight="1" x14ac:dyDescent="0.2">
      <c r="A45" s="109">
        <v>20</v>
      </c>
      <c r="B45" s="108" t="s">
        <v>663</v>
      </c>
      <c r="C45" s="4" t="s">
        <v>46</v>
      </c>
      <c r="D45" s="7">
        <f>D46/$D$118</f>
        <v>2.0151630616968182E-3</v>
      </c>
      <c r="E45" s="8"/>
      <c r="F45" s="8"/>
      <c r="G45" s="8"/>
      <c r="H45" s="8">
        <v>1</v>
      </c>
      <c r="I45" s="8"/>
      <c r="J45" s="8"/>
      <c r="K45" s="8"/>
      <c r="L45" s="8"/>
      <c r="M45" s="8"/>
      <c r="N45" s="3">
        <f t="shared" si="17"/>
        <v>1</v>
      </c>
    </row>
    <row r="46" spans="1:14" ht="16.350000000000001" customHeight="1" x14ac:dyDescent="0.2">
      <c r="A46" s="107"/>
      <c r="B46" s="108"/>
      <c r="C46" s="4" t="s">
        <v>47</v>
      </c>
      <c r="D46" s="5">
        <v>1429.52</v>
      </c>
      <c r="E46" s="6">
        <f t="shared" ref="E46:M46" si="21">ROUND(E45*$D$46,2)</f>
        <v>0</v>
      </c>
      <c r="F46" s="6">
        <f t="shared" si="21"/>
        <v>0</v>
      </c>
      <c r="G46" s="6">
        <f t="shared" si="21"/>
        <v>0</v>
      </c>
      <c r="H46" s="6">
        <f t="shared" si="21"/>
        <v>1429.52</v>
      </c>
      <c r="I46" s="6">
        <f t="shared" si="21"/>
        <v>0</v>
      </c>
      <c r="J46" s="6">
        <f t="shared" si="21"/>
        <v>0</v>
      </c>
      <c r="K46" s="6">
        <f t="shared" si="21"/>
        <v>0</v>
      </c>
      <c r="L46" s="6">
        <f t="shared" si="21"/>
        <v>0</v>
      </c>
      <c r="M46" s="6">
        <f t="shared" si="21"/>
        <v>0</v>
      </c>
      <c r="N46" s="6">
        <f t="shared" si="17"/>
        <v>1429.52</v>
      </c>
    </row>
    <row r="47" spans="1:14" ht="16.350000000000001" customHeight="1" x14ac:dyDescent="0.2">
      <c r="A47" s="109">
        <v>21</v>
      </c>
      <c r="B47" s="108" t="s">
        <v>85</v>
      </c>
      <c r="C47" s="4" t="s">
        <v>46</v>
      </c>
      <c r="D47" s="7">
        <f>D48/$D$118</f>
        <v>5.3508561961978715E-4</v>
      </c>
      <c r="E47" s="8"/>
      <c r="F47" s="8"/>
      <c r="G47" s="8"/>
      <c r="H47" s="8">
        <v>1</v>
      </c>
      <c r="I47" s="8"/>
      <c r="J47" s="8"/>
      <c r="K47" s="8"/>
      <c r="L47" s="8"/>
      <c r="M47" s="8"/>
      <c r="N47" s="3">
        <f t="shared" si="17"/>
        <v>1</v>
      </c>
    </row>
    <row r="48" spans="1:14" ht="16.350000000000001" customHeight="1" x14ac:dyDescent="0.2">
      <c r="A48" s="107"/>
      <c r="B48" s="108"/>
      <c r="C48" s="4" t="s">
        <v>47</v>
      </c>
      <c r="D48" s="5">
        <v>379.58</v>
      </c>
      <c r="E48" s="6">
        <f t="shared" ref="E48:M48" si="22">ROUND(E47*$D$48,2)</f>
        <v>0</v>
      </c>
      <c r="F48" s="6">
        <f t="shared" si="22"/>
        <v>0</v>
      </c>
      <c r="G48" s="6">
        <f t="shared" si="22"/>
        <v>0</v>
      </c>
      <c r="H48" s="6">
        <f t="shared" si="22"/>
        <v>379.58</v>
      </c>
      <c r="I48" s="6">
        <f t="shared" si="22"/>
        <v>0</v>
      </c>
      <c r="J48" s="6">
        <f t="shared" si="22"/>
        <v>0</v>
      </c>
      <c r="K48" s="6">
        <f t="shared" si="22"/>
        <v>0</v>
      </c>
      <c r="L48" s="6">
        <f t="shared" si="22"/>
        <v>0</v>
      </c>
      <c r="M48" s="6">
        <f t="shared" si="22"/>
        <v>0</v>
      </c>
      <c r="N48" s="6">
        <f t="shared" si="17"/>
        <v>379.58</v>
      </c>
    </row>
    <row r="49" spans="1:14" ht="16.350000000000001" customHeight="1" x14ac:dyDescent="0.2">
      <c r="A49" s="109">
        <v>22</v>
      </c>
      <c r="B49" s="108" t="s">
        <v>315</v>
      </c>
      <c r="C49" s="4" t="s">
        <v>46</v>
      </c>
      <c r="D49" s="7">
        <f>D50/$D$118</f>
        <v>4.5495246706357562E-3</v>
      </c>
      <c r="E49" s="8"/>
      <c r="F49" s="8"/>
      <c r="G49" s="8"/>
      <c r="H49" s="8">
        <v>1</v>
      </c>
      <c r="I49" s="8"/>
      <c r="J49" s="8"/>
      <c r="K49" s="8"/>
      <c r="L49" s="8"/>
      <c r="M49" s="8"/>
      <c r="N49" s="3">
        <f t="shared" si="17"/>
        <v>1</v>
      </c>
    </row>
    <row r="50" spans="1:14" ht="16.350000000000001" customHeight="1" x14ac:dyDescent="0.2">
      <c r="A50" s="107"/>
      <c r="B50" s="108"/>
      <c r="C50" s="4" t="s">
        <v>47</v>
      </c>
      <c r="D50" s="5">
        <v>3227.35</v>
      </c>
      <c r="E50" s="6">
        <f t="shared" ref="E50:M50" si="23">ROUND(E49*$D$50,2)</f>
        <v>0</v>
      </c>
      <c r="F50" s="6">
        <f t="shared" si="23"/>
        <v>0</v>
      </c>
      <c r="G50" s="6">
        <f t="shared" si="23"/>
        <v>0</v>
      </c>
      <c r="H50" s="6">
        <f t="shared" si="23"/>
        <v>3227.35</v>
      </c>
      <c r="I50" s="6">
        <f t="shared" si="23"/>
        <v>0</v>
      </c>
      <c r="J50" s="6">
        <f t="shared" si="23"/>
        <v>0</v>
      </c>
      <c r="K50" s="6">
        <f t="shared" si="23"/>
        <v>0</v>
      </c>
      <c r="L50" s="6">
        <f t="shared" si="23"/>
        <v>0</v>
      </c>
      <c r="M50" s="6">
        <f t="shared" si="23"/>
        <v>0</v>
      </c>
      <c r="N50" s="6">
        <f t="shared" si="17"/>
        <v>3227.35</v>
      </c>
    </row>
    <row r="51" spans="1:14" ht="16.350000000000001" customHeight="1" x14ac:dyDescent="0.2">
      <c r="A51" s="109">
        <v>23</v>
      </c>
      <c r="B51" s="108" t="s">
        <v>55</v>
      </c>
      <c r="C51" s="4" t="s">
        <v>46</v>
      </c>
      <c r="D51" s="7">
        <f>D52/$D$118</f>
        <v>6.89727309045707E-4</v>
      </c>
      <c r="E51" s="8">
        <v>1</v>
      </c>
      <c r="F51" s="8"/>
      <c r="G51" s="8"/>
      <c r="H51" s="8"/>
      <c r="I51" s="8"/>
      <c r="J51" s="8"/>
      <c r="K51" s="8"/>
      <c r="L51" s="8"/>
      <c r="M51" s="8"/>
      <c r="N51" s="3">
        <f t="shared" si="17"/>
        <v>1</v>
      </c>
    </row>
    <row r="52" spans="1:14" ht="16.350000000000001" customHeight="1" x14ac:dyDescent="0.2">
      <c r="A52" s="107"/>
      <c r="B52" s="108"/>
      <c r="C52" s="4" t="s">
        <v>47</v>
      </c>
      <c r="D52" s="5">
        <v>489.28</v>
      </c>
      <c r="E52" s="6">
        <f t="shared" ref="E52:M52" si="24">ROUND(E51*$D$52,2)</f>
        <v>489.28</v>
      </c>
      <c r="F52" s="6">
        <f t="shared" si="24"/>
        <v>0</v>
      </c>
      <c r="G52" s="6">
        <f t="shared" si="24"/>
        <v>0</v>
      </c>
      <c r="H52" s="6">
        <f t="shared" si="24"/>
        <v>0</v>
      </c>
      <c r="I52" s="6">
        <f t="shared" si="24"/>
        <v>0</v>
      </c>
      <c r="J52" s="6">
        <f t="shared" si="24"/>
        <v>0</v>
      </c>
      <c r="K52" s="6">
        <f t="shared" si="24"/>
        <v>0</v>
      </c>
      <c r="L52" s="6">
        <f t="shared" si="24"/>
        <v>0</v>
      </c>
      <c r="M52" s="6">
        <f t="shared" si="24"/>
        <v>0</v>
      </c>
      <c r="N52" s="6">
        <f t="shared" si="17"/>
        <v>489.28</v>
      </c>
    </row>
    <row r="53" spans="1:14" ht="16.350000000000001" customHeight="1" x14ac:dyDescent="0.2">
      <c r="A53" s="109">
        <v>24</v>
      </c>
      <c r="B53" s="108" t="s">
        <v>140</v>
      </c>
      <c r="C53" s="4" t="s">
        <v>46</v>
      </c>
      <c r="D53" s="7">
        <f>D54/$D$118</f>
        <v>1.6977669852821144E-2</v>
      </c>
      <c r="E53" s="8">
        <v>1</v>
      </c>
      <c r="F53" s="8"/>
      <c r="G53" s="8"/>
      <c r="H53" s="8"/>
      <c r="I53" s="8"/>
      <c r="J53" s="8"/>
      <c r="K53" s="8"/>
      <c r="L53" s="8"/>
      <c r="M53" s="8"/>
      <c r="N53" s="3">
        <f t="shared" si="17"/>
        <v>1</v>
      </c>
    </row>
    <row r="54" spans="1:14" ht="16.350000000000001" customHeight="1" x14ac:dyDescent="0.2">
      <c r="A54" s="107"/>
      <c r="B54" s="108"/>
      <c r="C54" s="4" t="s">
        <v>47</v>
      </c>
      <c r="D54" s="5">
        <v>12043.65</v>
      </c>
      <c r="E54" s="6">
        <f t="shared" ref="E54:M54" si="25">ROUND(E53*$D$54,2)</f>
        <v>12043.65</v>
      </c>
      <c r="F54" s="6">
        <f t="shared" si="25"/>
        <v>0</v>
      </c>
      <c r="G54" s="6">
        <f t="shared" si="25"/>
        <v>0</v>
      </c>
      <c r="H54" s="6">
        <f t="shared" si="25"/>
        <v>0</v>
      </c>
      <c r="I54" s="6">
        <f t="shared" si="25"/>
        <v>0</v>
      </c>
      <c r="J54" s="6">
        <f t="shared" si="25"/>
        <v>0</v>
      </c>
      <c r="K54" s="6">
        <f t="shared" si="25"/>
        <v>0</v>
      </c>
      <c r="L54" s="6">
        <f t="shared" si="25"/>
        <v>0</v>
      </c>
      <c r="M54" s="6">
        <f t="shared" si="25"/>
        <v>0</v>
      </c>
      <c r="N54" s="6">
        <f t="shared" si="17"/>
        <v>12043.65</v>
      </c>
    </row>
    <row r="55" spans="1:14" ht="16.350000000000001" customHeight="1" x14ac:dyDescent="0.2">
      <c r="A55" s="109">
        <v>25</v>
      </c>
      <c r="B55" s="108" t="s">
        <v>154</v>
      </c>
      <c r="C55" s="4" t="s">
        <v>46</v>
      </c>
      <c r="D55" s="7">
        <f>D56/$D$118</f>
        <v>4.5107387869268704E-2</v>
      </c>
      <c r="E55" s="8"/>
      <c r="F55" s="8">
        <v>0.5</v>
      </c>
      <c r="G55" s="8">
        <v>0.5</v>
      </c>
      <c r="H55" s="8"/>
      <c r="I55" s="8"/>
      <c r="J55" s="8"/>
      <c r="K55" s="8"/>
      <c r="L55" s="8"/>
      <c r="M55" s="8"/>
      <c r="N55" s="3">
        <f t="shared" si="17"/>
        <v>1</v>
      </c>
    </row>
    <row r="56" spans="1:14" ht="16.350000000000001" customHeight="1" x14ac:dyDescent="0.2">
      <c r="A56" s="107"/>
      <c r="B56" s="108"/>
      <c r="C56" s="4" t="s">
        <v>47</v>
      </c>
      <c r="D56" s="5">
        <v>31998.36</v>
      </c>
      <c r="E56" s="6">
        <f t="shared" ref="E56:M56" si="26">ROUND(E55*$D$56,2)</f>
        <v>0</v>
      </c>
      <c r="F56" s="6">
        <f t="shared" si="26"/>
        <v>15999.18</v>
      </c>
      <c r="G56" s="6">
        <f t="shared" si="26"/>
        <v>15999.18</v>
      </c>
      <c r="H56" s="6">
        <f t="shared" si="26"/>
        <v>0</v>
      </c>
      <c r="I56" s="6">
        <f t="shared" si="26"/>
        <v>0</v>
      </c>
      <c r="J56" s="6">
        <f t="shared" si="26"/>
        <v>0</v>
      </c>
      <c r="K56" s="6">
        <f t="shared" si="26"/>
        <v>0</v>
      </c>
      <c r="L56" s="6">
        <f t="shared" si="26"/>
        <v>0</v>
      </c>
      <c r="M56" s="6">
        <f t="shared" si="26"/>
        <v>0</v>
      </c>
      <c r="N56" s="6">
        <f t="shared" si="17"/>
        <v>31998.36</v>
      </c>
    </row>
    <row r="57" spans="1:14" ht="16.350000000000001" customHeight="1" x14ac:dyDescent="0.2">
      <c r="A57" s="109">
        <v>26</v>
      </c>
      <c r="B57" s="108" t="s">
        <v>156</v>
      </c>
      <c r="C57" s="4" t="s">
        <v>46</v>
      </c>
      <c r="D57" s="7">
        <f>D58/$D$118</f>
        <v>1.4810021909217291E-2</v>
      </c>
      <c r="E57" s="8"/>
      <c r="F57" s="8"/>
      <c r="G57" s="8">
        <v>1</v>
      </c>
      <c r="H57" s="8"/>
      <c r="I57" s="8"/>
      <c r="J57" s="8"/>
      <c r="K57" s="8"/>
      <c r="L57" s="8"/>
      <c r="M57" s="8"/>
      <c r="N57" s="3">
        <f t="shared" si="17"/>
        <v>1</v>
      </c>
    </row>
    <row r="58" spans="1:14" ht="16.350000000000001" customHeight="1" x14ac:dyDescent="0.2">
      <c r="A58" s="107"/>
      <c r="B58" s="108"/>
      <c r="C58" s="4" t="s">
        <v>47</v>
      </c>
      <c r="D58" s="5">
        <v>10505.96</v>
      </c>
      <c r="E58" s="6">
        <f t="shared" ref="E58:M58" si="27">ROUND(E57*$D$58,2)</f>
        <v>0</v>
      </c>
      <c r="F58" s="6">
        <f t="shared" si="27"/>
        <v>0</v>
      </c>
      <c r="G58" s="6">
        <f t="shared" si="27"/>
        <v>10505.96</v>
      </c>
      <c r="H58" s="6">
        <f t="shared" si="27"/>
        <v>0</v>
      </c>
      <c r="I58" s="6">
        <f t="shared" si="27"/>
        <v>0</v>
      </c>
      <c r="J58" s="6">
        <f t="shared" si="27"/>
        <v>0</v>
      </c>
      <c r="K58" s="6">
        <f t="shared" si="27"/>
        <v>0</v>
      </c>
      <c r="L58" s="6">
        <f t="shared" si="27"/>
        <v>0</v>
      </c>
      <c r="M58" s="6">
        <f t="shared" si="27"/>
        <v>0</v>
      </c>
      <c r="N58" s="6">
        <f t="shared" si="17"/>
        <v>10505.96</v>
      </c>
    </row>
    <row r="59" spans="1:14" ht="16.350000000000001" customHeight="1" x14ac:dyDescent="0.2">
      <c r="A59" s="109">
        <v>27</v>
      </c>
      <c r="B59" s="108" t="s">
        <v>33</v>
      </c>
      <c r="C59" s="4" t="s">
        <v>46</v>
      </c>
      <c r="D59" s="7">
        <f>D60/$D$118</f>
        <v>1.1994189870673308E-2</v>
      </c>
      <c r="E59" s="8"/>
      <c r="F59" s="8">
        <v>0.3639</v>
      </c>
      <c r="G59" s="8">
        <v>0.6361</v>
      </c>
      <c r="H59" s="8"/>
      <c r="I59" s="8"/>
      <c r="J59" s="8"/>
      <c r="K59" s="8"/>
      <c r="L59" s="8"/>
      <c r="M59" s="8"/>
      <c r="N59" s="3">
        <f t="shared" si="17"/>
        <v>1</v>
      </c>
    </row>
    <row r="60" spans="1:14" ht="16.350000000000001" customHeight="1" x14ac:dyDescent="0.2">
      <c r="A60" s="107"/>
      <c r="B60" s="108"/>
      <c r="C60" s="4" t="s">
        <v>47</v>
      </c>
      <c r="D60" s="5">
        <v>8508.4599999999991</v>
      </c>
      <c r="E60" s="6">
        <f t="shared" ref="E60:M60" si="28">ROUND(E59*$D$60,2)</f>
        <v>0</v>
      </c>
      <c r="F60" s="6">
        <f t="shared" si="28"/>
        <v>3096.23</v>
      </c>
      <c r="G60" s="6">
        <f t="shared" si="28"/>
        <v>5412.23</v>
      </c>
      <c r="H60" s="6">
        <f t="shared" si="28"/>
        <v>0</v>
      </c>
      <c r="I60" s="6">
        <f t="shared" si="28"/>
        <v>0</v>
      </c>
      <c r="J60" s="6">
        <f t="shared" si="28"/>
        <v>0</v>
      </c>
      <c r="K60" s="6">
        <f t="shared" si="28"/>
        <v>0</v>
      </c>
      <c r="L60" s="6">
        <f t="shared" si="28"/>
        <v>0</v>
      </c>
      <c r="M60" s="6">
        <f t="shared" si="28"/>
        <v>0</v>
      </c>
      <c r="N60" s="6">
        <f t="shared" si="17"/>
        <v>8508.4599999999991</v>
      </c>
    </row>
    <row r="61" spans="1:14" ht="16.350000000000001" customHeight="1" x14ac:dyDescent="0.2">
      <c r="A61" s="109">
        <v>28</v>
      </c>
      <c r="B61" s="108" t="s">
        <v>180</v>
      </c>
      <c r="C61" s="4" t="s">
        <v>46</v>
      </c>
      <c r="D61" s="7">
        <f>D62/$D$118</f>
        <v>3.6136450075262713E-2</v>
      </c>
      <c r="E61" s="8"/>
      <c r="F61" s="8"/>
      <c r="G61" s="8">
        <v>1</v>
      </c>
      <c r="H61" s="8"/>
      <c r="I61" s="8"/>
      <c r="J61" s="8"/>
      <c r="K61" s="8"/>
      <c r="L61" s="8"/>
      <c r="M61" s="8"/>
      <c r="N61" s="3">
        <f t="shared" si="17"/>
        <v>1</v>
      </c>
    </row>
    <row r="62" spans="1:14" ht="16.350000000000001" customHeight="1" x14ac:dyDescent="0.2">
      <c r="A62" s="107"/>
      <c r="B62" s="108"/>
      <c r="C62" s="4" t="s">
        <v>47</v>
      </c>
      <c r="D62" s="5">
        <v>25634.54</v>
      </c>
      <c r="E62" s="6">
        <f t="shared" ref="E62:M62" si="29">ROUND(E61*$D$62,2)</f>
        <v>0</v>
      </c>
      <c r="F62" s="6">
        <f t="shared" si="29"/>
        <v>0</v>
      </c>
      <c r="G62" s="6">
        <f t="shared" si="29"/>
        <v>25634.54</v>
      </c>
      <c r="H62" s="6">
        <f t="shared" si="29"/>
        <v>0</v>
      </c>
      <c r="I62" s="6">
        <f t="shared" si="29"/>
        <v>0</v>
      </c>
      <c r="J62" s="6">
        <f t="shared" si="29"/>
        <v>0</v>
      </c>
      <c r="K62" s="6">
        <f t="shared" si="29"/>
        <v>0</v>
      </c>
      <c r="L62" s="6">
        <f t="shared" si="29"/>
        <v>0</v>
      </c>
      <c r="M62" s="6">
        <f t="shared" si="29"/>
        <v>0</v>
      </c>
      <c r="N62" s="6">
        <f t="shared" si="17"/>
        <v>25634.54</v>
      </c>
    </row>
    <row r="63" spans="1:14" ht="16.350000000000001" customHeight="1" x14ac:dyDescent="0.2">
      <c r="A63" s="109">
        <v>29</v>
      </c>
      <c r="B63" s="108" t="s">
        <v>86</v>
      </c>
      <c r="C63" s="4" t="s">
        <v>46</v>
      </c>
      <c r="D63" s="7">
        <f>D64/$D$118</f>
        <v>2.8335263182675392E-2</v>
      </c>
      <c r="E63" s="8"/>
      <c r="F63" s="8"/>
      <c r="G63" s="8">
        <v>0.90210000000000001</v>
      </c>
      <c r="H63" s="8">
        <v>9.7900000000000001E-2</v>
      </c>
      <c r="I63" s="8"/>
      <c r="J63" s="8"/>
      <c r="K63" s="8"/>
      <c r="L63" s="8"/>
      <c r="M63" s="8"/>
      <c r="N63" s="3">
        <f t="shared" si="17"/>
        <v>1</v>
      </c>
    </row>
    <row r="64" spans="1:14" ht="16.350000000000001" customHeight="1" x14ac:dyDescent="0.2">
      <c r="A64" s="107"/>
      <c r="B64" s="108"/>
      <c r="C64" s="4" t="s">
        <v>47</v>
      </c>
      <c r="D64" s="5">
        <v>20100.52</v>
      </c>
      <c r="E64" s="6">
        <f t="shared" ref="E64:M64" si="30">ROUND(E63*$D$64,2)</f>
        <v>0</v>
      </c>
      <c r="F64" s="6">
        <f t="shared" si="30"/>
        <v>0</v>
      </c>
      <c r="G64" s="6">
        <f t="shared" si="30"/>
        <v>18132.68</v>
      </c>
      <c r="H64" s="6">
        <f t="shared" si="30"/>
        <v>1967.84</v>
      </c>
      <c r="I64" s="6">
        <f t="shared" si="30"/>
        <v>0</v>
      </c>
      <c r="J64" s="6">
        <f t="shared" si="30"/>
        <v>0</v>
      </c>
      <c r="K64" s="6">
        <f t="shared" si="30"/>
        <v>0</v>
      </c>
      <c r="L64" s="6">
        <f t="shared" si="30"/>
        <v>0</v>
      </c>
      <c r="M64" s="6">
        <f t="shared" si="30"/>
        <v>0</v>
      </c>
      <c r="N64" s="6">
        <f t="shared" si="17"/>
        <v>20100.52</v>
      </c>
    </row>
    <row r="65" spans="1:14" ht="16.350000000000001" customHeight="1" x14ac:dyDescent="0.2">
      <c r="A65" s="109">
        <v>30</v>
      </c>
      <c r="B65" s="108" t="s">
        <v>198</v>
      </c>
      <c r="C65" s="4" t="s">
        <v>46</v>
      </c>
      <c r="D65" s="7">
        <f>D66/$D$118</f>
        <v>1.4595948190382106E-3</v>
      </c>
      <c r="E65" s="8"/>
      <c r="F65" s="8"/>
      <c r="G65" s="8">
        <v>1</v>
      </c>
      <c r="H65" s="8"/>
      <c r="I65" s="8"/>
      <c r="J65" s="8"/>
      <c r="K65" s="8"/>
      <c r="L65" s="8"/>
      <c r="M65" s="8"/>
      <c r="N65" s="3">
        <f t="shared" si="17"/>
        <v>1</v>
      </c>
    </row>
    <row r="66" spans="1:14" ht="16.350000000000001" customHeight="1" x14ac:dyDescent="0.2">
      <c r="A66" s="107"/>
      <c r="B66" s="108"/>
      <c r="C66" s="4" t="s">
        <v>47</v>
      </c>
      <c r="D66" s="5">
        <v>1035.4100000000001</v>
      </c>
      <c r="E66" s="6">
        <f t="shared" ref="E66:M66" si="31">ROUND(E65*$D$66,2)</f>
        <v>0</v>
      </c>
      <c r="F66" s="6">
        <f t="shared" si="31"/>
        <v>0</v>
      </c>
      <c r="G66" s="6">
        <f t="shared" si="31"/>
        <v>1035.4100000000001</v>
      </c>
      <c r="H66" s="6">
        <f t="shared" si="31"/>
        <v>0</v>
      </c>
      <c r="I66" s="6">
        <f t="shared" si="31"/>
        <v>0</v>
      </c>
      <c r="J66" s="6">
        <f t="shared" si="31"/>
        <v>0</v>
      </c>
      <c r="K66" s="6">
        <f t="shared" si="31"/>
        <v>0</v>
      </c>
      <c r="L66" s="6">
        <f t="shared" si="31"/>
        <v>0</v>
      </c>
      <c r="M66" s="6">
        <f t="shared" si="31"/>
        <v>0</v>
      </c>
      <c r="N66" s="6">
        <f t="shared" si="17"/>
        <v>1035.4100000000001</v>
      </c>
    </row>
    <row r="67" spans="1:14" ht="16.350000000000001" customHeight="1" x14ac:dyDescent="0.2">
      <c r="A67" s="109">
        <v>31</v>
      </c>
      <c r="B67" s="108" t="s">
        <v>83</v>
      </c>
      <c r="C67" s="4" t="s">
        <v>46</v>
      </c>
      <c r="D67" s="7">
        <f>D68/$D$118</f>
        <v>1.9437981070278373E-2</v>
      </c>
      <c r="E67" s="8"/>
      <c r="F67" s="8"/>
      <c r="G67" s="8"/>
      <c r="H67" s="8">
        <v>1</v>
      </c>
      <c r="I67" s="8"/>
      <c r="J67" s="8"/>
      <c r="K67" s="8"/>
      <c r="L67" s="8"/>
      <c r="M67" s="8"/>
      <c r="N67" s="3">
        <f t="shared" si="17"/>
        <v>1</v>
      </c>
    </row>
    <row r="68" spans="1:14" ht="16.350000000000001" customHeight="1" x14ac:dyDescent="0.2">
      <c r="A68" s="107"/>
      <c r="B68" s="108"/>
      <c r="C68" s="4" t="s">
        <v>47</v>
      </c>
      <c r="D68" s="5">
        <v>13788.95</v>
      </c>
      <c r="E68" s="6">
        <f t="shared" ref="E68:M68" si="32">ROUND(E67*$D$68,2)</f>
        <v>0</v>
      </c>
      <c r="F68" s="6">
        <f t="shared" si="32"/>
        <v>0</v>
      </c>
      <c r="G68" s="6">
        <f t="shared" si="32"/>
        <v>0</v>
      </c>
      <c r="H68" s="6">
        <f t="shared" si="32"/>
        <v>13788.95</v>
      </c>
      <c r="I68" s="6">
        <f t="shared" si="32"/>
        <v>0</v>
      </c>
      <c r="J68" s="6">
        <f t="shared" si="32"/>
        <v>0</v>
      </c>
      <c r="K68" s="6">
        <f t="shared" si="32"/>
        <v>0</v>
      </c>
      <c r="L68" s="6">
        <f t="shared" si="32"/>
        <v>0</v>
      </c>
      <c r="M68" s="6">
        <f t="shared" si="32"/>
        <v>0</v>
      </c>
      <c r="N68" s="6">
        <f t="shared" si="17"/>
        <v>13788.95</v>
      </c>
    </row>
    <row r="69" spans="1:14" ht="16.350000000000001" customHeight="1" x14ac:dyDescent="0.2">
      <c r="A69" s="109">
        <v>32</v>
      </c>
      <c r="B69" s="108" t="s">
        <v>218</v>
      </c>
      <c r="C69" s="4" t="s">
        <v>46</v>
      </c>
      <c r="D69" s="7">
        <f>D70/$D$118</f>
        <v>1.5926035880819044E-2</v>
      </c>
      <c r="E69" s="8"/>
      <c r="F69" s="8"/>
      <c r="G69" s="8"/>
      <c r="H69" s="8">
        <v>1</v>
      </c>
      <c r="I69" s="8"/>
      <c r="J69" s="8"/>
      <c r="K69" s="8"/>
      <c r="L69" s="8"/>
      <c r="M69" s="8"/>
      <c r="N69" s="3">
        <f t="shared" si="17"/>
        <v>1</v>
      </c>
    </row>
    <row r="70" spans="1:14" ht="16.350000000000001" customHeight="1" x14ac:dyDescent="0.2">
      <c r="A70" s="107"/>
      <c r="B70" s="108"/>
      <c r="C70" s="4" t="s">
        <v>47</v>
      </c>
      <c r="D70" s="5">
        <v>11297.64</v>
      </c>
      <c r="E70" s="6">
        <f t="shared" ref="E70:M70" si="33">ROUND(E69*$D$70,2)</f>
        <v>0</v>
      </c>
      <c r="F70" s="6">
        <f t="shared" si="33"/>
        <v>0</v>
      </c>
      <c r="G70" s="6">
        <f t="shared" si="33"/>
        <v>0</v>
      </c>
      <c r="H70" s="6">
        <f t="shared" si="33"/>
        <v>11297.64</v>
      </c>
      <c r="I70" s="6">
        <f t="shared" si="33"/>
        <v>0</v>
      </c>
      <c r="J70" s="6">
        <f t="shared" si="33"/>
        <v>0</v>
      </c>
      <c r="K70" s="6">
        <f t="shared" si="33"/>
        <v>0</v>
      </c>
      <c r="L70" s="6">
        <f t="shared" si="33"/>
        <v>0</v>
      </c>
      <c r="M70" s="6">
        <f t="shared" si="33"/>
        <v>0</v>
      </c>
      <c r="N70" s="6">
        <f t="shared" si="17"/>
        <v>11297.64</v>
      </c>
    </row>
    <row r="71" spans="1:14" ht="16.350000000000001" customHeight="1" x14ac:dyDescent="0.2">
      <c r="A71" s="109">
        <v>33</v>
      </c>
      <c r="B71" s="108" t="s">
        <v>223</v>
      </c>
      <c r="C71" s="4" t="s">
        <v>46</v>
      </c>
      <c r="D71" s="7">
        <f>D72/$D$118</f>
        <v>1.1536833902420388E-2</v>
      </c>
      <c r="E71" s="8"/>
      <c r="F71" s="8"/>
      <c r="G71" s="8"/>
      <c r="H71" s="8">
        <v>1</v>
      </c>
      <c r="I71" s="8"/>
      <c r="J71" s="8"/>
      <c r="K71" s="8"/>
      <c r="L71" s="8"/>
      <c r="M71" s="8"/>
      <c r="N71" s="3">
        <f t="shared" ref="N71:N102" si="34">SUM(E71:M71)</f>
        <v>1</v>
      </c>
    </row>
    <row r="72" spans="1:14" ht="16.350000000000001" customHeight="1" x14ac:dyDescent="0.2">
      <c r="A72" s="107"/>
      <c r="B72" s="108"/>
      <c r="C72" s="4" t="s">
        <v>47</v>
      </c>
      <c r="D72" s="5">
        <v>8184.02</v>
      </c>
      <c r="E72" s="6">
        <f t="shared" ref="E72:M72" si="35">ROUND(E71*$D$72,2)</f>
        <v>0</v>
      </c>
      <c r="F72" s="6">
        <f t="shared" si="35"/>
        <v>0</v>
      </c>
      <c r="G72" s="6">
        <f t="shared" si="35"/>
        <v>0</v>
      </c>
      <c r="H72" s="6">
        <f t="shared" si="35"/>
        <v>8184.02</v>
      </c>
      <c r="I72" s="6">
        <f t="shared" si="35"/>
        <v>0</v>
      </c>
      <c r="J72" s="6">
        <f t="shared" si="35"/>
        <v>0</v>
      </c>
      <c r="K72" s="6">
        <f t="shared" si="35"/>
        <v>0</v>
      </c>
      <c r="L72" s="6">
        <f t="shared" si="35"/>
        <v>0</v>
      </c>
      <c r="M72" s="6">
        <f t="shared" si="35"/>
        <v>0</v>
      </c>
      <c r="N72" s="6">
        <f t="shared" si="34"/>
        <v>8184.02</v>
      </c>
    </row>
    <row r="73" spans="1:14" ht="16.350000000000001" customHeight="1" x14ac:dyDescent="0.2">
      <c r="A73" s="109">
        <v>34</v>
      </c>
      <c r="B73" s="108" t="s">
        <v>251</v>
      </c>
      <c r="C73" s="4" t="s">
        <v>46</v>
      </c>
      <c r="D73" s="7">
        <f>D74/$D$118</f>
        <v>4.3536357995088114E-3</v>
      </c>
      <c r="E73" s="8"/>
      <c r="F73" s="8"/>
      <c r="G73" s="8"/>
      <c r="H73" s="8">
        <v>1</v>
      </c>
      <c r="I73" s="8"/>
      <c r="J73" s="8"/>
      <c r="K73" s="8"/>
      <c r="L73" s="8"/>
      <c r="M73" s="8"/>
      <c r="N73" s="3">
        <f t="shared" si="34"/>
        <v>1</v>
      </c>
    </row>
    <row r="74" spans="1:14" ht="16.350000000000001" customHeight="1" x14ac:dyDescent="0.2">
      <c r="A74" s="107"/>
      <c r="B74" s="108"/>
      <c r="C74" s="4" t="s">
        <v>47</v>
      </c>
      <c r="D74" s="5">
        <v>3088.39</v>
      </c>
      <c r="E74" s="6">
        <f t="shared" ref="E74:M74" si="36">ROUND(E73*$D$74,2)</f>
        <v>0</v>
      </c>
      <c r="F74" s="6">
        <f t="shared" si="36"/>
        <v>0</v>
      </c>
      <c r="G74" s="6">
        <f t="shared" si="36"/>
        <v>0</v>
      </c>
      <c r="H74" s="6">
        <f t="shared" si="36"/>
        <v>3088.39</v>
      </c>
      <c r="I74" s="6">
        <f t="shared" si="36"/>
        <v>0</v>
      </c>
      <c r="J74" s="6">
        <f t="shared" si="36"/>
        <v>0</v>
      </c>
      <c r="K74" s="6">
        <f t="shared" si="36"/>
        <v>0</v>
      </c>
      <c r="L74" s="6">
        <f t="shared" si="36"/>
        <v>0</v>
      </c>
      <c r="M74" s="6">
        <f t="shared" si="36"/>
        <v>0</v>
      </c>
      <c r="N74" s="6">
        <f t="shared" si="34"/>
        <v>3088.39</v>
      </c>
    </row>
    <row r="75" spans="1:14" ht="16.350000000000001" customHeight="1" x14ac:dyDescent="0.2">
      <c r="A75" s="109">
        <v>35</v>
      </c>
      <c r="B75" s="108" t="s">
        <v>222</v>
      </c>
      <c r="C75" s="4" t="s">
        <v>46</v>
      </c>
      <c r="D75" s="7">
        <f>D76/$D$118</f>
        <v>2.0382846021705092E-2</v>
      </c>
      <c r="E75" s="8"/>
      <c r="F75" s="8"/>
      <c r="G75" s="8"/>
      <c r="H75" s="8">
        <v>1</v>
      </c>
      <c r="I75" s="8"/>
      <c r="J75" s="8"/>
      <c r="K75" s="8"/>
      <c r="L75" s="8"/>
      <c r="M75" s="8"/>
      <c r="N75" s="3">
        <f t="shared" si="34"/>
        <v>1</v>
      </c>
    </row>
    <row r="76" spans="1:14" ht="16.350000000000001" customHeight="1" x14ac:dyDescent="0.2">
      <c r="A76" s="107"/>
      <c r="B76" s="108"/>
      <c r="C76" s="4" t="s">
        <v>47</v>
      </c>
      <c r="D76" s="5">
        <v>14459.22</v>
      </c>
      <c r="E76" s="6">
        <f t="shared" ref="E76:M76" si="37">ROUND(E75*$D$76,2)</f>
        <v>0</v>
      </c>
      <c r="F76" s="6">
        <f t="shared" si="37"/>
        <v>0</v>
      </c>
      <c r="G76" s="6">
        <f t="shared" si="37"/>
        <v>0</v>
      </c>
      <c r="H76" s="6">
        <f t="shared" si="37"/>
        <v>14459.22</v>
      </c>
      <c r="I76" s="6">
        <f t="shared" si="37"/>
        <v>0</v>
      </c>
      <c r="J76" s="6">
        <f t="shared" si="37"/>
        <v>0</v>
      </c>
      <c r="K76" s="6">
        <f t="shared" si="37"/>
        <v>0</v>
      </c>
      <c r="L76" s="6">
        <f t="shared" si="37"/>
        <v>0</v>
      </c>
      <c r="M76" s="6">
        <f t="shared" si="37"/>
        <v>0</v>
      </c>
      <c r="N76" s="6">
        <f t="shared" si="34"/>
        <v>14459.22</v>
      </c>
    </row>
    <row r="77" spans="1:14" ht="16.350000000000001" customHeight="1" x14ac:dyDescent="0.2">
      <c r="A77" s="109">
        <v>36</v>
      </c>
      <c r="B77" s="108" t="s">
        <v>391</v>
      </c>
      <c r="C77" s="4" t="s">
        <v>46</v>
      </c>
      <c r="D77" s="7">
        <f>D78/$D$118</f>
        <v>1.0182203715967902E-2</v>
      </c>
      <c r="E77" s="8"/>
      <c r="F77" s="8"/>
      <c r="G77" s="8"/>
      <c r="H77" s="8">
        <v>1</v>
      </c>
      <c r="I77" s="8"/>
      <c r="J77" s="8"/>
      <c r="K77" s="8"/>
      <c r="L77" s="8"/>
      <c r="M77" s="8"/>
      <c r="N77" s="3">
        <f t="shared" si="34"/>
        <v>1</v>
      </c>
    </row>
    <row r="78" spans="1:14" ht="16.350000000000001" customHeight="1" x14ac:dyDescent="0.2">
      <c r="A78" s="107"/>
      <c r="B78" s="108"/>
      <c r="C78" s="4" t="s">
        <v>47</v>
      </c>
      <c r="D78" s="5">
        <v>7223.07</v>
      </c>
      <c r="E78" s="6">
        <f t="shared" ref="E78:M78" si="38">ROUND(E77*$D$78,2)</f>
        <v>0</v>
      </c>
      <c r="F78" s="6">
        <f t="shared" si="38"/>
        <v>0</v>
      </c>
      <c r="G78" s="6">
        <f t="shared" si="38"/>
        <v>0</v>
      </c>
      <c r="H78" s="6">
        <f t="shared" si="38"/>
        <v>7223.07</v>
      </c>
      <c r="I78" s="6">
        <f t="shared" si="38"/>
        <v>0</v>
      </c>
      <c r="J78" s="6">
        <f t="shared" si="38"/>
        <v>0</v>
      </c>
      <c r="K78" s="6">
        <f t="shared" si="38"/>
        <v>0</v>
      </c>
      <c r="L78" s="6">
        <f t="shared" si="38"/>
        <v>0</v>
      </c>
      <c r="M78" s="6">
        <f t="shared" si="38"/>
        <v>0</v>
      </c>
      <c r="N78" s="6">
        <f t="shared" si="34"/>
        <v>7223.07</v>
      </c>
    </row>
    <row r="79" spans="1:14" ht="16.350000000000001" customHeight="1" x14ac:dyDescent="0.2">
      <c r="A79" s="109">
        <v>37</v>
      </c>
      <c r="B79" s="108" t="s">
        <v>629</v>
      </c>
      <c r="C79" s="4" t="s">
        <v>46</v>
      </c>
      <c r="D79" s="7">
        <f>D80/$D$118</f>
        <v>5.4870311022921642E-3</v>
      </c>
      <c r="E79" s="8"/>
      <c r="F79" s="8">
        <v>1</v>
      </c>
      <c r="G79" s="8"/>
      <c r="H79" s="8"/>
      <c r="I79" s="8"/>
      <c r="J79" s="8"/>
      <c r="K79" s="8"/>
      <c r="L79" s="8"/>
      <c r="M79" s="8"/>
      <c r="N79" s="3">
        <f t="shared" si="34"/>
        <v>1</v>
      </c>
    </row>
    <row r="80" spans="1:14" ht="16.350000000000001" customHeight="1" x14ac:dyDescent="0.2">
      <c r="A80" s="107"/>
      <c r="B80" s="108"/>
      <c r="C80" s="4" t="s">
        <v>47</v>
      </c>
      <c r="D80" s="5">
        <v>3892.4</v>
      </c>
      <c r="E80" s="6">
        <f t="shared" ref="E80:M80" si="39">ROUND(E79*$D$80,2)</f>
        <v>0</v>
      </c>
      <c r="F80" s="6">
        <f t="shared" si="39"/>
        <v>3892.4</v>
      </c>
      <c r="G80" s="6">
        <f t="shared" si="39"/>
        <v>0</v>
      </c>
      <c r="H80" s="6">
        <f t="shared" si="39"/>
        <v>0</v>
      </c>
      <c r="I80" s="6">
        <f t="shared" si="39"/>
        <v>0</v>
      </c>
      <c r="J80" s="6">
        <f t="shared" si="39"/>
        <v>0</v>
      </c>
      <c r="K80" s="6">
        <f t="shared" si="39"/>
        <v>0</v>
      </c>
      <c r="L80" s="6">
        <f t="shared" si="39"/>
        <v>0</v>
      </c>
      <c r="M80" s="6">
        <f t="shared" si="39"/>
        <v>0</v>
      </c>
      <c r="N80" s="6">
        <f t="shared" si="34"/>
        <v>3892.4</v>
      </c>
    </row>
    <row r="81" spans="1:14" ht="16.350000000000001" customHeight="1" x14ac:dyDescent="0.2">
      <c r="A81" s="109">
        <v>38</v>
      </c>
      <c r="B81" s="108" t="s">
        <v>84</v>
      </c>
      <c r="C81" s="4" t="s">
        <v>46</v>
      </c>
      <c r="D81" s="7">
        <f>D82/$D$118</f>
        <v>1.0214217506003114E-2</v>
      </c>
      <c r="E81" s="8"/>
      <c r="F81" s="8"/>
      <c r="G81" s="8"/>
      <c r="H81" s="8">
        <v>1</v>
      </c>
      <c r="I81" s="8"/>
      <c r="J81" s="8"/>
      <c r="K81" s="8"/>
      <c r="L81" s="8"/>
      <c r="M81" s="8"/>
      <c r="N81" s="3">
        <f t="shared" si="34"/>
        <v>1</v>
      </c>
    </row>
    <row r="82" spans="1:14" ht="16.350000000000001" customHeight="1" x14ac:dyDescent="0.2">
      <c r="A82" s="107"/>
      <c r="B82" s="108"/>
      <c r="C82" s="4" t="s">
        <v>47</v>
      </c>
      <c r="D82" s="5">
        <v>7245.78</v>
      </c>
      <c r="E82" s="6">
        <f t="shared" ref="E82:M82" si="40">ROUND(E81*$D$82,2)</f>
        <v>0</v>
      </c>
      <c r="F82" s="6">
        <f t="shared" si="40"/>
        <v>0</v>
      </c>
      <c r="G82" s="6">
        <f t="shared" si="40"/>
        <v>0</v>
      </c>
      <c r="H82" s="6">
        <f t="shared" si="40"/>
        <v>7245.78</v>
      </c>
      <c r="I82" s="6">
        <f t="shared" si="40"/>
        <v>0</v>
      </c>
      <c r="J82" s="6">
        <f t="shared" si="40"/>
        <v>0</v>
      </c>
      <c r="K82" s="6">
        <f t="shared" si="40"/>
        <v>0</v>
      </c>
      <c r="L82" s="6">
        <f t="shared" si="40"/>
        <v>0</v>
      </c>
      <c r="M82" s="6">
        <f t="shared" si="40"/>
        <v>0</v>
      </c>
      <c r="N82" s="6">
        <f t="shared" si="34"/>
        <v>7245.78</v>
      </c>
    </row>
    <row r="83" spans="1:14" ht="16.350000000000001" customHeight="1" x14ac:dyDescent="0.2">
      <c r="A83" s="109">
        <v>39</v>
      </c>
      <c r="B83" s="108" t="s">
        <v>67</v>
      </c>
      <c r="C83" s="4" t="s">
        <v>46</v>
      </c>
      <c r="D83" s="7">
        <f>D84/$D$118</f>
        <v>6.1238531916099331E-3</v>
      </c>
      <c r="E83" s="8"/>
      <c r="F83" s="8"/>
      <c r="G83" s="8"/>
      <c r="H83" s="8">
        <v>1</v>
      </c>
      <c r="I83" s="8"/>
      <c r="J83" s="8"/>
      <c r="K83" s="8"/>
      <c r="L83" s="8"/>
      <c r="M83" s="8"/>
      <c r="N83" s="3">
        <f t="shared" si="34"/>
        <v>1</v>
      </c>
    </row>
    <row r="84" spans="1:14" ht="16.350000000000001" customHeight="1" x14ac:dyDescent="0.2">
      <c r="A84" s="107"/>
      <c r="B84" s="108"/>
      <c r="C84" s="4" t="s">
        <v>47</v>
      </c>
      <c r="D84" s="5">
        <v>4344.1499999999996</v>
      </c>
      <c r="E84" s="6">
        <f t="shared" ref="E84:M84" si="41">ROUND(E83*$D$84,2)</f>
        <v>0</v>
      </c>
      <c r="F84" s="6">
        <f t="shared" si="41"/>
        <v>0</v>
      </c>
      <c r="G84" s="6">
        <f t="shared" si="41"/>
        <v>0</v>
      </c>
      <c r="H84" s="6">
        <f t="shared" si="41"/>
        <v>4344.1499999999996</v>
      </c>
      <c r="I84" s="6">
        <f t="shared" si="41"/>
        <v>0</v>
      </c>
      <c r="J84" s="6">
        <f t="shared" si="41"/>
        <v>0</v>
      </c>
      <c r="K84" s="6">
        <f t="shared" si="41"/>
        <v>0</v>
      </c>
      <c r="L84" s="6">
        <f t="shared" si="41"/>
        <v>0</v>
      </c>
      <c r="M84" s="6">
        <f t="shared" si="41"/>
        <v>0</v>
      </c>
      <c r="N84" s="6">
        <f t="shared" si="34"/>
        <v>4344.1499999999996</v>
      </c>
    </row>
    <row r="85" spans="1:14" ht="16.350000000000001" customHeight="1" x14ac:dyDescent="0.2">
      <c r="A85" s="109">
        <v>40</v>
      </c>
      <c r="B85" s="108" t="s">
        <v>72</v>
      </c>
      <c r="C85" s="4" t="s">
        <v>46</v>
      </c>
      <c r="D85" s="7">
        <f>D86/$D$118</f>
        <v>4.3687334521410048E-3</v>
      </c>
      <c r="E85" s="8"/>
      <c r="F85" s="8"/>
      <c r="G85" s="8"/>
      <c r="H85" s="8">
        <v>1</v>
      </c>
      <c r="I85" s="8"/>
      <c r="J85" s="8"/>
      <c r="K85" s="8"/>
      <c r="L85" s="8"/>
      <c r="M85" s="8"/>
      <c r="N85" s="3">
        <f t="shared" si="34"/>
        <v>1</v>
      </c>
    </row>
    <row r="86" spans="1:14" ht="16.350000000000001" customHeight="1" x14ac:dyDescent="0.2">
      <c r="A86" s="107"/>
      <c r="B86" s="108"/>
      <c r="C86" s="4" t="s">
        <v>47</v>
      </c>
      <c r="D86" s="5">
        <v>3099.1</v>
      </c>
      <c r="E86" s="6">
        <f t="shared" ref="E86:M86" si="42">ROUND(E85*$D$86,2)</f>
        <v>0</v>
      </c>
      <c r="F86" s="6">
        <f t="shared" si="42"/>
        <v>0</v>
      </c>
      <c r="G86" s="6">
        <f t="shared" si="42"/>
        <v>0</v>
      </c>
      <c r="H86" s="6">
        <f t="shared" si="42"/>
        <v>3099.1</v>
      </c>
      <c r="I86" s="6">
        <f t="shared" si="42"/>
        <v>0</v>
      </c>
      <c r="J86" s="6">
        <f t="shared" si="42"/>
        <v>0</v>
      </c>
      <c r="K86" s="6">
        <f t="shared" si="42"/>
        <v>0</v>
      </c>
      <c r="L86" s="6">
        <f t="shared" si="42"/>
        <v>0</v>
      </c>
      <c r="M86" s="6">
        <f t="shared" si="42"/>
        <v>0</v>
      </c>
      <c r="N86" s="6">
        <f t="shared" si="34"/>
        <v>3099.1</v>
      </c>
    </row>
    <row r="87" spans="1:14" ht="16.350000000000001" customHeight="1" x14ac:dyDescent="0.2">
      <c r="A87" s="109">
        <v>41</v>
      </c>
      <c r="B87" s="108" t="s">
        <v>663</v>
      </c>
      <c r="C87" s="4" t="s">
        <v>46</v>
      </c>
      <c r="D87" s="7">
        <f>D88/$D$118</f>
        <v>2.3310437341358348E-4</v>
      </c>
      <c r="E87" s="8"/>
      <c r="F87" s="8"/>
      <c r="G87" s="8"/>
      <c r="H87" s="8">
        <v>1</v>
      </c>
      <c r="I87" s="8"/>
      <c r="J87" s="8"/>
      <c r="K87" s="8"/>
      <c r="L87" s="8"/>
      <c r="M87" s="8"/>
      <c r="N87" s="3">
        <f t="shared" si="34"/>
        <v>1</v>
      </c>
    </row>
    <row r="88" spans="1:14" ht="16.350000000000001" customHeight="1" x14ac:dyDescent="0.2">
      <c r="A88" s="107"/>
      <c r="B88" s="108"/>
      <c r="C88" s="4" t="s">
        <v>47</v>
      </c>
      <c r="D88" s="5">
        <v>165.36</v>
      </c>
      <c r="E88" s="6">
        <f t="shared" ref="E88:M88" si="43">ROUND(E87*$D$88,2)</f>
        <v>0</v>
      </c>
      <c r="F88" s="6">
        <f t="shared" si="43"/>
        <v>0</v>
      </c>
      <c r="G88" s="6">
        <f t="shared" si="43"/>
        <v>0</v>
      </c>
      <c r="H88" s="6">
        <f t="shared" si="43"/>
        <v>165.36</v>
      </c>
      <c r="I88" s="6">
        <f t="shared" si="43"/>
        <v>0</v>
      </c>
      <c r="J88" s="6">
        <f t="shared" si="43"/>
        <v>0</v>
      </c>
      <c r="K88" s="6">
        <f t="shared" si="43"/>
        <v>0</v>
      </c>
      <c r="L88" s="6">
        <f t="shared" si="43"/>
        <v>0</v>
      </c>
      <c r="M88" s="6">
        <f t="shared" si="43"/>
        <v>0</v>
      </c>
      <c r="N88" s="6">
        <f t="shared" si="34"/>
        <v>165.36</v>
      </c>
    </row>
    <row r="89" spans="1:14" ht="16.350000000000001" customHeight="1" x14ac:dyDescent="0.2">
      <c r="A89" s="109">
        <v>42</v>
      </c>
      <c r="B89" s="108" t="s">
        <v>85</v>
      </c>
      <c r="C89" s="4" t="s">
        <v>46</v>
      </c>
      <c r="D89" s="7">
        <f>D90/$D$118</f>
        <v>6.0172674291897529E-3</v>
      </c>
      <c r="E89" s="8"/>
      <c r="F89" s="8"/>
      <c r="G89" s="8"/>
      <c r="H89" s="8">
        <v>1</v>
      </c>
      <c r="I89" s="8"/>
      <c r="J89" s="8"/>
      <c r="K89" s="8"/>
      <c r="L89" s="8"/>
      <c r="M89" s="8"/>
      <c r="N89" s="3">
        <f t="shared" si="34"/>
        <v>1</v>
      </c>
    </row>
    <row r="90" spans="1:14" ht="16.350000000000001" customHeight="1" x14ac:dyDescent="0.2">
      <c r="A90" s="107"/>
      <c r="B90" s="108"/>
      <c r="C90" s="4" t="s">
        <v>47</v>
      </c>
      <c r="D90" s="5">
        <v>4268.54</v>
      </c>
      <c r="E90" s="6">
        <f t="shared" ref="E90:M90" si="44">ROUND(E89*$D$90,2)</f>
        <v>0</v>
      </c>
      <c r="F90" s="6">
        <f t="shared" si="44"/>
        <v>0</v>
      </c>
      <c r="G90" s="6">
        <f t="shared" si="44"/>
        <v>0</v>
      </c>
      <c r="H90" s="6">
        <f t="shared" si="44"/>
        <v>4268.54</v>
      </c>
      <c r="I90" s="6">
        <f t="shared" si="44"/>
        <v>0</v>
      </c>
      <c r="J90" s="6">
        <f t="shared" si="44"/>
        <v>0</v>
      </c>
      <c r="K90" s="6">
        <f t="shared" si="44"/>
        <v>0</v>
      </c>
      <c r="L90" s="6">
        <f t="shared" si="44"/>
        <v>0</v>
      </c>
      <c r="M90" s="6">
        <f t="shared" si="44"/>
        <v>0</v>
      </c>
      <c r="N90" s="6">
        <f t="shared" si="34"/>
        <v>4268.54</v>
      </c>
    </row>
    <row r="91" spans="1:14" ht="16.350000000000001" customHeight="1" x14ac:dyDescent="0.2">
      <c r="A91" s="109">
        <v>43</v>
      </c>
      <c r="B91" s="108" t="s">
        <v>416</v>
      </c>
      <c r="C91" s="4" t="s">
        <v>46</v>
      </c>
      <c r="D91" s="7">
        <f>D92/$D$118</f>
        <v>4.0959325429550065E-3</v>
      </c>
      <c r="E91" s="8"/>
      <c r="F91" s="8"/>
      <c r="G91" s="8"/>
      <c r="H91" s="8">
        <v>1</v>
      </c>
      <c r="I91" s="8"/>
      <c r="J91" s="8"/>
      <c r="K91" s="8"/>
      <c r="L91" s="8"/>
      <c r="M91" s="8"/>
      <c r="N91" s="3">
        <f t="shared" si="34"/>
        <v>1</v>
      </c>
    </row>
    <row r="92" spans="1:14" ht="16.350000000000001" customHeight="1" x14ac:dyDescent="0.2">
      <c r="A92" s="107"/>
      <c r="B92" s="108"/>
      <c r="C92" s="4" t="s">
        <v>47</v>
      </c>
      <c r="D92" s="5">
        <v>2905.58</v>
      </c>
      <c r="E92" s="6">
        <f t="shared" ref="E92:M92" si="45">ROUND(E91*$D$92,2)</f>
        <v>0</v>
      </c>
      <c r="F92" s="6">
        <f t="shared" si="45"/>
        <v>0</v>
      </c>
      <c r="G92" s="6">
        <f t="shared" si="45"/>
        <v>0</v>
      </c>
      <c r="H92" s="6">
        <f t="shared" si="45"/>
        <v>2905.58</v>
      </c>
      <c r="I92" s="6">
        <f t="shared" si="45"/>
        <v>0</v>
      </c>
      <c r="J92" s="6">
        <f t="shared" si="45"/>
        <v>0</v>
      </c>
      <c r="K92" s="6">
        <f t="shared" si="45"/>
        <v>0</v>
      </c>
      <c r="L92" s="6">
        <f t="shared" si="45"/>
        <v>0</v>
      </c>
      <c r="M92" s="6">
        <f t="shared" si="45"/>
        <v>0</v>
      </c>
      <c r="N92" s="6">
        <f t="shared" si="34"/>
        <v>2905.58</v>
      </c>
    </row>
    <row r="93" spans="1:14" ht="16.350000000000001" customHeight="1" x14ac:dyDescent="0.2">
      <c r="A93" s="109">
        <v>44</v>
      </c>
      <c r="B93" s="108" t="s">
        <v>315</v>
      </c>
      <c r="C93" s="4" t="s">
        <v>46</v>
      </c>
      <c r="D93" s="7">
        <f>D94/$D$118</f>
        <v>2.7475472305604682E-3</v>
      </c>
      <c r="E93" s="8"/>
      <c r="F93" s="8"/>
      <c r="G93" s="8"/>
      <c r="H93" s="8">
        <v>1</v>
      </c>
      <c r="I93" s="8"/>
      <c r="J93" s="8"/>
      <c r="K93" s="8"/>
      <c r="L93" s="8"/>
      <c r="M93" s="8"/>
      <c r="N93" s="3">
        <f t="shared" si="34"/>
        <v>1</v>
      </c>
    </row>
    <row r="94" spans="1:14" ht="16.350000000000001" customHeight="1" x14ac:dyDescent="0.2">
      <c r="A94" s="107"/>
      <c r="B94" s="108"/>
      <c r="C94" s="4" t="s">
        <v>47</v>
      </c>
      <c r="D94" s="5">
        <v>1949.06</v>
      </c>
      <c r="E94" s="6">
        <f t="shared" ref="E94:M94" si="46">ROUND(E93*$D$94,2)</f>
        <v>0</v>
      </c>
      <c r="F94" s="6">
        <f t="shared" si="46"/>
        <v>0</v>
      </c>
      <c r="G94" s="6">
        <f t="shared" si="46"/>
        <v>0</v>
      </c>
      <c r="H94" s="6">
        <f t="shared" si="46"/>
        <v>1949.06</v>
      </c>
      <c r="I94" s="6">
        <f t="shared" si="46"/>
        <v>0</v>
      </c>
      <c r="J94" s="6">
        <f t="shared" si="46"/>
        <v>0</v>
      </c>
      <c r="K94" s="6">
        <f t="shared" si="46"/>
        <v>0</v>
      </c>
      <c r="L94" s="6">
        <f t="shared" si="46"/>
        <v>0</v>
      </c>
      <c r="M94" s="6">
        <f t="shared" si="46"/>
        <v>0</v>
      </c>
      <c r="N94" s="6">
        <f t="shared" si="34"/>
        <v>1949.06</v>
      </c>
    </row>
    <row r="95" spans="1:14" ht="16.350000000000001" customHeight="1" x14ac:dyDescent="0.2">
      <c r="A95" s="109">
        <v>45</v>
      </c>
      <c r="B95" s="108" t="s">
        <v>416</v>
      </c>
      <c r="C95" s="4" t="s">
        <v>46</v>
      </c>
      <c r="D95" s="7">
        <f>D96/$D$118</f>
        <v>7.5194866854492184E-2</v>
      </c>
      <c r="E95" s="8"/>
      <c r="F95" s="8"/>
      <c r="G95" s="8"/>
      <c r="H95" s="8">
        <v>1</v>
      </c>
      <c r="I95" s="8"/>
      <c r="J95" s="8"/>
      <c r="K95" s="8"/>
      <c r="L95" s="8"/>
      <c r="M95" s="8"/>
      <c r="N95" s="3">
        <f t="shared" si="34"/>
        <v>1</v>
      </c>
    </row>
    <row r="96" spans="1:14" ht="16.350000000000001" customHeight="1" x14ac:dyDescent="0.2">
      <c r="A96" s="107"/>
      <c r="B96" s="108"/>
      <c r="C96" s="4" t="s">
        <v>47</v>
      </c>
      <c r="D96" s="5">
        <v>53341.87</v>
      </c>
      <c r="E96" s="6">
        <f t="shared" ref="E96:M96" si="47">ROUND(E95*$D$96,2)</f>
        <v>0</v>
      </c>
      <c r="F96" s="6">
        <f t="shared" si="47"/>
        <v>0</v>
      </c>
      <c r="G96" s="6">
        <f t="shared" si="47"/>
        <v>0</v>
      </c>
      <c r="H96" s="6">
        <f t="shared" si="47"/>
        <v>53341.87</v>
      </c>
      <c r="I96" s="6">
        <f t="shared" si="47"/>
        <v>0</v>
      </c>
      <c r="J96" s="6">
        <f t="shared" si="47"/>
        <v>0</v>
      </c>
      <c r="K96" s="6">
        <f t="shared" si="47"/>
        <v>0</v>
      </c>
      <c r="L96" s="6">
        <f t="shared" si="47"/>
        <v>0</v>
      </c>
      <c r="M96" s="6">
        <f t="shared" si="47"/>
        <v>0</v>
      </c>
      <c r="N96" s="6">
        <f t="shared" si="34"/>
        <v>53341.87</v>
      </c>
    </row>
    <row r="97" spans="1:14" ht="16.350000000000001" customHeight="1" x14ac:dyDescent="0.2">
      <c r="A97" s="109">
        <v>46</v>
      </c>
      <c r="B97" s="108" t="s">
        <v>425</v>
      </c>
      <c r="C97" s="4" t="s">
        <v>46</v>
      </c>
      <c r="D97" s="7">
        <f>D98/$D$118</f>
        <v>1.9867679153877361E-2</v>
      </c>
      <c r="E97" s="8"/>
      <c r="F97" s="8"/>
      <c r="G97" s="8"/>
      <c r="H97" s="8"/>
      <c r="I97" s="8">
        <v>1</v>
      </c>
      <c r="J97" s="8"/>
      <c r="K97" s="8"/>
      <c r="L97" s="8"/>
      <c r="M97" s="8"/>
      <c r="N97" s="3">
        <f t="shared" si="34"/>
        <v>1</v>
      </c>
    </row>
    <row r="98" spans="1:14" ht="16.350000000000001" customHeight="1" x14ac:dyDescent="0.2">
      <c r="A98" s="107"/>
      <c r="B98" s="108"/>
      <c r="C98" s="4" t="s">
        <v>47</v>
      </c>
      <c r="D98" s="5">
        <v>14093.77</v>
      </c>
      <c r="E98" s="6">
        <f t="shared" ref="E98:L98" si="48">ROUND(E97*$D$98,2)</f>
        <v>0</v>
      </c>
      <c r="F98" s="6">
        <f t="shared" si="48"/>
        <v>0</v>
      </c>
      <c r="G98" s="6">
        <f t="shared" si="48"/>
        <v>0</v>
      </c>
      <c r="H98" s="6">
        <f t="shared" si="48"/>
        <v>0</v>
      </c>
      <c r="I98" s="6">
        <f t="shared" si="48"/>
        <v>14093.77</v>
      </c>
      <c r="J98" s="6">
        <f t="shared" si="48"/>
        <v>0</v>
      </c>
      <c r="K98" s="6">
        <f t="shared" si="48"/>
        <v>0</v>
      </c>
      <c r="L98" s="6">
        <f t="shared" si="48"/>
        <v>0</v>
      </c>
      <c r="M98" s="6">
        <f>ROUND(M97*$D$98,2)</f>
        <v>0</v>
      </c>
      <c r="N98" s="6">
        <f t="shared" si="34"/>
        <v>14093.77</v>
      </c>
    </row>
    <row r="99" spans="1:14" ht="16.350000000000001" customHeight="1" x14ac:dyDescent="0.2">
      <c r="A99" s="109">
        <v>47</v>
      </c>
      <c r="B99" s="108" t="s">
        <v>738</v>
      </c>
      <c r="C99" s="4" t="s">
        <v>46</v>
      </c>
      <c r="D99" s="7">
        <f>D100/$D$118</f>
        <v>1.4788989511712874E-2</v>
      </c>
      <c r="E99" s="8"/>
      <c r="F99" s="8"/>
      <c r="G99" s="8"/>
      <c r="H99" s="8"/>
      <c r="I99" s="8">
        <v>1</v>
      </c>
      <c r="J99" s="8"/>
      <c r="K99" s="8"/>
      <c r="L99" s="8"/>
      <c r="M99" s="8"/>
      <c r="N99" s="3">
        <f t="shared" si="34"/>
        <v>1</v>
      </c>
    </row>
    <row r="100" spans="1:14" ht="16.350000000000001" customHeight="1" x14ac:dyDescent="0.2">
      <c r="A100" s="107"/>
      <c r="B100" s="108"/>
      <c r="C100" s="4" t="s">
        <v>47</v>
      </c>
      <c r="D100" s="5">
        <v>10491.04</v>
      </c>
      <c r="E100" s="6">
        <f t="shared" ref="E100:L100" si="49">ROUND(E99*$D$100,2)</f>
        <v>0</v>
      </c>
      <c r="F100" s="6">
        <f t="shared" si="49"/>
        <v>0</v>
      </c>
      <c r="G100" s="6">
        <f t="shared" si="49"/>
        <v>0</v>
      </c>
      <c r="H100" s="6">
        <f t="shared" si="49"/>
        <v>0</v>
      </c>
      <c r="I100" s="6">
        <f t="shared" si="49"/>
        <v>10491.04</v>
      </c>
      <c r="J100" s="6">
        <f t="shared" si="49"/>
        <v>0</v>
      </c>
      <c r="K100" s="6">
        <f t="shared" si="49"/>
        <v>0</v>
      </c>
      <c r="L100" s="6">
        <f t="shared" si="49"/>
        <v>0</v>
      </c>
      <c r="M100" s="6">
        <f>ROUND(M99*$D$100,2)</f>
        <v>0</v>
      </c>
      <c r="N100" s="6">
        <f t="shared" si="34"/>
        <v>10491.04</v>
      </c>
    </row>
    <row r="101" spans="1:14" ht="16.350000000000001" customHeight="1" x14ac:dyDescent="0.2">
      <c r="A101" s="109">
        <v>48</v>
      </c>
      <c r="B101" s="108" t="s">
        <v>438</v>
      </c>
      <c r="C101" s="4" t="s">
        <v>46</v>
      </c>
      <c r="D101" s="7">
        <f>D102/$D$118</f>
        <v>1.062926903396732E-2</v>
      </c>
      <c r="E101" s="8"/>
      <c r="F101" s="8"/>
      <c r="G101" s="8"/>
      <c r="H101" s="8"/>
      <c r="I101" s="8">
        <v>1</v>
      </c>
      <c r="J101" s="8"/>
      <c r="K101" s="8"/>
      <c r="L101" s="8"/>
      <c r="M101" s="8"/>
      <c r="N101" s="3">
        <f t="shared" si="34"/>
        <v>1</v>
      </c>
    </row>
    <row r="102" spans="1:14" ht="16.350000000000001" customHeight="1" x14ac:dyDescent="0.2">
      <c r="A102" s="107"/>
      <c r="B102" s="108"/>
      <c r="C102" s="4" t="s">
        <v>47</v>
      </c>
      <c r="D102" s="5">
        <v>7540.21</v>
      </c>
      <c r="E102" s="6">
        <f t="shared" ref="E102:L102" si="50">ROUND(E101*$D$102,2)</f>
        <v>0</v>
      </c>
      <c r="F102" s="6">
        <f t="shared" si="50"/>
        <v>0</v>
      </c>
      <c r="G102" s="6">
        <f t="shared" si="50"/>
        <v>0</v>
      </c>
      <c r="H102" s="6">
        <f t="shared" si="50"/>
        <v>0</v>
      </c>
      <c r="I102" s="6">
        <f t="shared" si="50"/>
        <v>7540.21</v>
      </c>
      <c r="J102" s="6">
        <f t="shared" si="50"/>
        <v>0</v>
      </c>
      <c r="K102" s="6">
        <f t="shared" si="50"/>
        <v>0</v>
      </c>
      <c r="L102" s="6">
        <f t="shared" si="50"/>
        <v>0</v>
      </c>
      <c r="M102" s="6">
        <f>ROUND(M101*$D$102,2)</f>
        <v>0</v>
      </c>
      <c r="N102" s="6">
        <f t="shared" si="34"/>
        <v>7540.21</v>
      </c>
    </row>
    <row r="103" spans="1:14" ht="16.350000000000001" customHeight="1" x14ac:dyDescent="0.2">
      <c r="A103" s="109">
        <v>49</v>
      </c>
      <c r="B103" s="108" t="s">
        <v>442</v>
      </c>
      <c r="C103" s="4" t="s">
        <v>46</v>
      </c>
      <c r="D103" s="7">
        <f>D104/$D$118</f>
        <v>4.7301495471127109E-2</v>
      </c>
      <c r="E103" s="8"/>
      <c r="F103" s="8"/>
      <c r="G103" s="8"/>
      <c r="H103" s="8"/>
      <c r="I103" s="8">
        <v>1</v>
      </c>
      <c r="J103" s="8"/>
      <c r="K103" s="8"/>
      <c r="L103" s="8"/>
      <c r="M103" s="8"/>
      <c r="N103" s="3">
        <f t="shared" ref="N103:N116" si="51">SUM(E103:M103)</f>
        <v>1</v>
      </c>
    </row>
    <row r="104" spans="1:14" ht="16.350000000000001" customHeight="1" x14ac:dyDescent="0.2">
      <c r="A104" s="107"/>
      <c r="B104" s="108"/>
      <c r="C104" s="4" t="s">
        <v>47</v>
      </c>
      <c r="D104" s="5">
        <v>33554.82</v>
      </c>
      <c r="E104" s="6">
        <f t="shared" ref="E104:L104" si="52">ROUND(E103*$D$104,2)</f>
        <v>0</v>
      </c>
      <c r="F104" s="6">
        <f t="shared" si="52"/>
        <v>0</v>
      </c>
      <c r="G104" s="6">
        <f t="shared" si="52"/>
        <v>0</v>
      </c>
      <c r="H104" s="6">
        <f t="shared" si="52"/>
        <v>0</v>
      </c>
      <c r="I104" s="6">
        <f t="shared" si="52"/>
        <v>33554.82</v>
      </c>
      <c r="J104" s="6">
        <f t="shared" si="52"/>
        <v>0</v>
      </c>
      <c r="K104" s="6">
        <f t="shared" si="52"/>
        <v>0</v>
      </c>
      <c r="L104" s="6">
        <f t="shared" si="52"/>
        <v>0</v>
      </c>
      <c r="M104" s="6">
        <f>ROUND(M103*$D$104,2)</f>
        <v>0</v>
      </c>
      <c r="N104" s="6">
        <f t="shared" si="51"/>
        <v>33554.82</v>
      </c>
    </row>
    <row r="105" spans="1:14" ht="16.350000000000001" customHeight="1" x14ac:dyDescent="0.2">
      <c r="A105" s="109">
        <v>50</v>
      </c>
      <c r="B105" s="108" t="s">
        <v>443</v>
      </c>
      <c r="C105" s="4" t="s">
        <v>46</v>
      </c>
      <c r="D105" s="7">
        <f>D106/$D$118</f>
        <v>4.2860093112058975E-2</v>
      </c>
      <c r="E105" s="8"/>
      <c r="F105" s="8"/>
      <c r="G105" s="8"/>
      <c r="H105" s="8"/>
      <c r="I105" s="8"/>
      <c r="J105" s="8">
        <v>1</v>
      </c>
      <c r="K105" s="8"/>
      <c r="L105" s="8"/>
      <c r="M105" s="8"/>
      <c r="N105" s="3">
        <f t="shared" si="51"/>
        <v>1</v>
      </c>
    </row>
    <row r="106" spans="1:14" ht="16.350000000000001" customHeight="1" x14ac:dyDescent="0.2">
      <c r="A106" s="107"/>
      <c r="B106" s="108"/>
      <c r="C106" s="4" t="s">
        <v>47</v>
      </c>
      <c r="D106" s="5">
        <v>30404.17</v>
      </c>
      <c r="E106" s="6">
        <f t="shared" ref="E106:L106" si="53">ROUND(E105*$D$106,2)</f>
        <v>0</v>
      </c>
      <c r="F106" s="6">
        <f t="shared" si="53"/>
        <v>0</v>
      </c>
      <c r="G106" s="6">
        <f t="shared" si="53"/>
        <v>0</v>
      </c>
      <c r="H106" s="6">
        <f t="shared" si="53"/>
        <v>0</v>
      </c>
      <c r="I106" s="6">
        <f t="shared" si="53"/>
        <v>0</v>
      </c>
      <c r="J106" s="6">
        <f t="shared" si="53"/>
        <v>30404.17</v>
      </c>
      <c r="K106" s="6">
        <f t="shared" si="53"/>
        <v>0</v>
      </c>
      <c r="L106" s="6">
        <f t="shared" si="53"/>
        <v>0</v>
      </c>
      <c r="M106" s="6">
        <f>ROUND(M105*$D$106,2)</f>
        <v>0</v>
      </c>
      <c r="N106" s="6">
        <f t="shared" si="51"/>
        <v>30404.17</v>
      </c>
    </row>
    <row r="107" spans="1:14" ht="16.350000000000001" customHeight="1" x14ac:dyDescent="0.2">
      <c r="A107" s="109">
        <v>51</v>
      </c>
      <c r="B107" s="108" t="s">
        <v>677</v>
      </c>
      <c r="C107" s="4" t="s">
        <v>46</v>
      </c>
      <c r="D107" s="7">
        <f>D108/$D$118</f>
        <v>0.14059393686164487</v>
      </c>
      <c r="E107" s="8"/>
      <c r="F107" s="8"/>
      <c r="G107" s="8"/>
      <c r="H107" s="8"/>
      <c r="I107" s="8"/>
      <c r="J107" s="8">
        <v>1</v>
      </c>
      <c r="K107" s="8"/>
      <c r="L107" s="8"/>
      <c r="M107" s="8"/>
      <c r="N107" s="3">
        <f t="shared" si="51"/>
        <v>1</v>
      </c>
    </row>
    <row r="108" spans="1:14" ht="16.350000000000001" customHeight="1" x14ac:dyDescent="0.2">
      <c r="A108" s="107"/>
      <c r="B108" s="108"/>
      <c r="C108" s="4" t="s">
        <v>47</v>
      </c>
      <c r="D108" s="5">
        <v>99734.78</v>
      </c>
      <c r="E108" s="6">
        <f t="shared" ref="E108:M108" si="54">ROUND(E107*$D$108,2)</f>
        <v>0</v>
      </c>
      <c r="F108" s="6">
        <f t="shared" si="54"/>
        <v>0</v>
      </c>
      <c r="G108" s="6">
        <f t="shared" si="54"/>
        <v>0</v>
      </c>
      <c r="H108" s="6">
        <f t="shared" si="54"/>
        <v>0</v>
      </c>
      <c r="I108" s="6">
        <f t="shared" si="54"/>
        <v>0</v>
      </c>
      <c r="J108" s="6">
        <f t="shared" si="54"/>
        <v>99734.78</v>
      </c>
      <c r="K108" s="6">
        <f t="shared" si="54"/>
        <v>0</v>
      </c>
      <c r="L108" s="6">
        <f t="shared" si="54"/>
        <v>0</v>
      </c>
      <c r="M108" s="6">
        <f t="shared" si="54"/>
        <v>0</v>
      </c>
      <c r="N108" s="6">
        <f t="shared" si="51"/>
        <v>99734.78</v>
      </c>
    </row>
    <row r="109" spans="1:14" ht="16.350000000000001" customHeight="1" x14ac:dyDescent="0.2">
      <c r="A109" s="109">
        <v>52</v>
      </c>
      <c r="B109" s="108" t="s">
        <v>636</v>
      </c>
      <c r="C109" s="4" t="s">
        <v>46</v>
      </c>
      <c r="D109" s="7">
        <f>D110/$D$118</f>
        <v>1.1763016756279903E-2</v>
      </c>
      <c r="E109" s="8"/>
      <c r="F109" s="8"/>
      <c r="G109" s="8"/>
      <c r="H109" s="8"/>
      <c r="I109" s="8"/>
      <c r="J109" s="8">
        <v>1</v>
      </c>
      <c r="K109" s="8"/>
      <c r="L109" s="8"/>
      <c r="M109" s="8"/>
      <c r="N109" s="3">
        <f t="shared" si="51"/>
        <v>1</v>
      </c>
    </row>
    <row r="110" spans="1:14" ht="16.350000000000001" customHeight="1" x14ac:dyDescent="0.2">
      <c r="A110" s="107"/>
      <c r="B110" s="108"/>
      <c r="C110" s="4" t="s">
        <v>47</v>
      </c>
      <c r="D110" s="5">
        <v>8344.4699999999993</v>
      </c>
      <c r="E110" s="6">
        <f t="shared" ref="E110:M110" si="55">ROUND(E109*$D$110,2)</f>
        <v>0</v>
      </c>
      <c r="F110" s="6">
        <f t="shared" si="55"/>
        <v>0</v>
      </c>
      <c r="G110" s="6">
        <f t="shared" si="55"/>
        <v>0</v>
      </c>
      <c r="H110" s="6">
        <f t="shared" si="55"/>
        <v>0</v>
      </c>
      <c r="I110" s="6">
        <f t="shared" si="55"/>
        <v>0</v>
      </c>
      <c r="J110" s="6">
        <f t="shared" si="55"/>
        <v>8344.4699999999993</v>
      </c>
      <c r="K110" s="6">
        <f t="shared" si="55"/>
        <v>0</v>
      </c>
      <c r="L110" s="6">
        <f t="shared" si="55"/>
        <v>0</v>
      </c>
      <c r="M110" s="6">
        <f t="shared" si="55"/>
        <v>0</v>
      </c>
      <c r="N110" s="6">
        <f t="shared" si="51"/>
        <v>8344.4699999999993</v>
      </c>
    </row>
    <row r="111" spans="1:14" ht="16.350000000000001" customHeight="1" x14ac:dyDescent="0.2">
      <c r="A111" s="109">
        <v>53</v>
      </c>
      <c r="B111" s="108" t="s">
        <v>655</v>
      </c>
      <c r="C111" s="4" t="s">
        <v>46</v>
      </c>
      <c r="D111" s="7">
        <f>D112/$D$118</f>
        <v>1.7572201598631369E-3</v>
      </c>
      <c r="E111" s="8"/>
      <c r="F111" s="8"/>
      <c r="G111" s="8"/>
      <c r="H111" s="8"/>
      <c r="I111" s="8"/>
      <c r="J111" s="8">
        <v>1</v>
      </c>
      <c r="K111" s="8"/>
      <c r="L111" s="8"/>
      <c r="M111" s="8"/>
      <c r="N111" s="3">
        <f t="shared" si="51"/>
        <v>1</v>
      </c>
    </row>
    <row r="112" spans="1:14" ht="16.350000000000001" customHeight="1" x14ac:dyDescent="0.2">
      <c r="A112" s="107"/>
      <c r="B112" s="108"/>
      <c r="C112" s="4" t="s">
        <v>47</v>
      </c>
      <c r="D112" s="5">
        <v>1246.54</v>
      </c>
      <c r="E112" s="6">
        <f t="shared" ref="E112:M112" si="56">ROUND(E111*$D$112,2)</f>
        <v>0</v>
      </c>
      <c r="F112" s="6">
        <f t="shared" si="56"/>
        <v>0</v>
      </c>
      <c r="G112" s="6">
        <f t="shared" si="56"/>
        <v>0</v>
      </c>
      <c r="H112" s="6">
        <f t="shared" si="56"/>
        <v>0</v>
      </c>
      <c r="I112" s="6">
        <f t="shared" si="56"/>
        <v>0</v>
      </c>
      <c r="J112" s="6">
        <f t="shared" si="56"/>
        <v>1246.54</v>
      </c>
      <c r="K112" s="6">
        <f t="shared" si="56"/>
        <v>0</v>
      </c>
      <c r="L112" s="6">
        <f t="shared" si="56"/>
        <v>0</v>
      </c>
      <c r="M112" s="6">
        <f t="shared" si="56"/>
        <v>0</v>
      </c>
      <c r="N112" s="6">
        <f t="shared" si="51"/>
        <v>1246.54</v>
      </c>
    </row>
    <row r="113" spans="1:14" ht="16.350000000000001" customHeight="1" x14ac:dyDescent="0.2">
      <c r="A113" s="109">
        <v>54</v>
      </c>
      <c r="B113" s="108" t="s">
        <v>85</v>
      </c>
      <c r="C113" s="4" t="s">
        <v>46</v>
      </c>
      <c r="D113" s="7">
        <f>D114/$D$118</f>
        <v>3.5300595532617267E-3</v>
      </c>
      <c r="E113" s="8"/>
      <c r="F113" s="8"/>
      <c r="G113" s="8"/>
      <c r="H113" s="8"/>
      <c r="I113" s="8"/>
      <c r="J113" s="8">
        <v>1</v>
      </c>
      <c r="K113" s="8"/>
      <c r="L113" s="8"/>
      <c r="M113" s="8"/>
      <c r="N113" s="3">
        <f t="shared" si="51"/>
        <v>1</v>
      </c>
    </row>
    <row r="114" spans="1:14" ht="16.350000000000001" customHeight="1" x14ac:dyDescent="0.2">
      <c r="A114" s="107"/>
      <c r="B114" s="108"/>
      <c r="C114" s="4" t="s">
        <v>47</v>
      </c>
      <c r="D114" s="5">
        <v>2504.16</v>
      </c>
      <c r="E114" s="6">
        <f t="shared" ref="E114:M114" si="57">ROUND(E113*$D$114,2)</f>
        <v>0</v>
      </c>
      <c r="F114" s="6">
        <f t="shared" si="57"/>
        <v>0</v>
      </c>
      <c r="G114" s="6">
        <f t="shared" si="57"/>
        <v>0</v>
      </c>
      <c r="H114" s="6">
        <f t="shared" si="57"/>
        <v>0</v>
      </c>
      <c r="I114" s="6">
        <f t="shared" si="57"/>
        <v>0</v>
      </c>
      <c r="J114" s="6">
        <f t="shared" si="57"/>
        <v>2504.16</v>
      </c>
      <c r="K114" s="6">
        <f t="shared" si="57"/>
        <v>0</v>
      </c>
      <c r="L114" s="6">
        <f t="shared" si="57"/>
        <v>0</v>
      </c>
      <c r="M114" s="6">
        <f t="shared" si="57"/>
        <v>0</v>
      </c>
      <c r="N114" s="6">
        <f t="shared" si="51"/>
        <v>2504.16</v>
      </c>
    </row>
    <row r="115" spans="1:14" ht="16.350000000000001" customHeight="1" x14ac:dyDescent="0.2">
      <c r="A115" s="109">
        <v>55</v>
      </c>
      <c r="B115" s="108" t="s">
        <v>34</v>
      </c>
      <c r="C115" s="4" t="s">
        <v>46</v>
      </c>
      <c r="D115" s="7">
        <f>D116/$D$118</f>
        <v>1.3500346357913327E-3</v>
      </c>
      <c r="E115" s="8"/>
      <c r="F115" s="8"/>
      <c r="G115" s="8"/>
      <c r="H115" s="8"/>
      <c r="I115" s="8"/>
      <c r="J115" s="8">
        <v>1</v>
      </c>
      <c r="K115" s="8"/>
      <c r="L115" s="8"/>
      <c r="M115" s="8"/>
      <c r="N115" s="3">
        <f t="shared" si="51"/>
        <v>1</v>
      </c>
    </row>
    <row r="116" spans="1:14" ht="16.350000000000001" customHeight="1" x14ac:dyDescent="0.2">
      <c r="A116" s="107"/>
      <c r="B116" s="108"/>
      <c r="C116" s="4" t="s">
        <v>47</v>
      </c>
      <c r="D116" s="5">
        <v>957.69</v>
      </c>
      <c r="E116" s="6">
        <f t="shared" ref="E116:M116" si="58">ROUND(E115*$D$116,2)</f>
        <v>0</v>
      </c>
      <c r="F116" s="6">
        <f t="shared" si="58"/>
        <v>0</v>
      </c>
      <c r="G116" s="6">
        <f t="shared" si="58"/>
        <v>0</v>
      </c>
      <c r="H116" s="6">
        <f t="shared" si="58"/>
        <v>0</v>
      </c>
      <c r="I116" s="6">
        <f t="shared" si="58"/>
        <v>0</v>
      </c>
      <c r="J116" s="6">
        <f t="shared" si="58"/>
        <v>957.69</v>
      </c>
      <c r="K116" s="6">
        <f t="shared" si="58"/>
        <v>0</v>
      </c>
      <c r="L116" s="6">
        <f t="shared" si="58"/>
        <v>0</v>
      </c>
      <c r="M116" s="6">
        <f t="shared" si="58"/>
        <v>0</v>
      </c>
      <c r="N116" s="6">
        <f t="shared" si="51"/>
        <v>957.69</v>
      </c>
    </row>
    <row r="117" spans="1:14" ht="22.5" customHeight="1" x14ac:dyDescent="0.2">
      <c r="A117" s="122" t="s">
        <v>45</v>
      </c>
      <c r="B117" s="122"/>
      <c r="C117" s="10" t="s">
        <v>46</v>
      </c>
      <c r="D117" s="7">
        <f>D7+D9+D11+D13+D15+D17+D19+D21+D23+D25+D27+D29+D31+D33+D35+D37+D39+D41+D43+D45+D47+D49+D85+D51+D53+D55+D57+D59+D61+D63+D65+D69+D71+D73+D75+D67+D77+D79+D81+D83+D87+D89+D91+D93+D95+D97+D99+D101+D103+D105+D107+D109+D111+D113+D115</f>
        <v>1</v>
      </c>
      <c r="E117" s="8">
        <f t="shared" ref="E117:N117" si="59">E118/$D$118</f>
        <v>4.7156777915644287E-2</v>
      </c>
      <c r="F117" s="8">
        <f t="shared" si="59"/>
        <v>7.5957432231839053E-2</v>
      </c>
      <c r="G117" s="8">
        <f t="shared" si="59"/>
        <v>0.25683247018742239</v>
      </c>
      <c r="H117" s="8">
        <f t="shared" si="59"/>
        <v>0.32561153951229083</v>
      </c>
      <c r="I117" s="8">
        <f t="shared" si="59"/>
        <v>9.2587433170684658E-2</v>
      </c>
      <c r="J117" s="8">
        <f t="shared" si="59"/>
        <v>0.20185436107889995</v>
      </c>
      <c r="K117" s="8">
        <f t="shared" si="59"/>
        <v>0</v>
      </c>
      <c r="L117" s="8">
        <f t="shared" si="59"/>
        <v>0</v>
      </c>
      <c r="M117" s="8">
        <f t="shared" si="59"/>
        <v>0</v>
      </c>
      <c r="N117" s="8">
        <f t="shared" si="59"/>
        <v>1</v>
      </c>
    </row>
    <row r="118" spans="1:14" ht="22.5" customHeight="1" x14ac:dyDescent="0.2">
      <c r="A118" s="122"/>
      <c r="B118" s="122"/>
      <c r="C118" s="10" t="s">
        <v>47</v>
      </c>
      <c r="D118" s="65">
        <f>D8+D10+D12+D14+D16+D18+D20+D22+D24+D26+D28+D30+D32+D34+D36+D38+D40+D42+D44+D46+D48+D50+D52+D54+D56+D60+D62+D64+D66+D68+D58+D70+D72+D74+D76+D78+D80+D82+D84+D86+D88+D90+D92+D94+D96+D98+D100+D102+D104+D106+D108+D110+D112+D114+D116</f>
        <v>709381.8</v>
      </c>
      <c r="E118" s="66">
        <f t="shared" ref="E118:M118" si="60">E8+E10+E12+E14+E16+E18+E20+E22+E24+E26+E28+E30+E32+E34+E36+E38+E40+E42+E44+E46+E48+E50+E52+E54+E56+E58+E60+E62+E64+E66+E68+E70+E72+E74+E76+E78+E80+E82+E84+E86+E88+E90+E92+E94+E96+E98+E100+E102+E104+E106+E110+E108+E112+E114+E116</f>
        <v>33452.159999999996</v>
      </c>
      <c r="F118" s="66">
        <f t="shared" si="60"/>
        <v>53882.820000000007</v>
      </c>
      <c r="G118" s="66">
        <f t="shared" si="60"/>
        <v>182192.28000000003</v>
      </c>
      <c r="H118" s="66">
        <f t="shared" si="60"/>
        <v>230982.9</v>
      </c>
      <c r="I118" s="66">
        <f t="shared" si="60"/>
        <v>65679.839999999997</v>
      </c>
      <c r="J118" s="66">
        <f t="shared" si="60"/>
        <v>143191.81</v>
      </c>
      <c r="K118" s="11">
        <f t="shared" si="60"/>
        <v>0</v>
      </c>
      <c r="L118" s="11">
        <f t="shared" si="60"/>
        <v>0</v>
      </c>
      <c r="M118" s="11">
        <f t="shared" si="60"/>
        <v>0</v>
      </c>
      <c r="N118" s="11">
        <f>D118</f>
        <v>709381.8</v>
      </c>
    </row>
    <row r="119" spans="1:14" ht="12.75" customHeight="1" x14ac:dyDescent="0.2">
      <c r="A119" s="110" t="s">
        <v>742</v>
      </c>
      <c r="B119" s="111"/>
      <c r="C119" s="111"/>
      <c r="D119" s="67" t="s">
        <v>38</v>
      </c>
      <c r="E119" s="68" t="s">
        <v>39</v>
      </c>
      <c r="F119" s="68" t="s">
        <v>40</v>
      </c>
      <c r="G119" s="68" t="s">
        <v>41</v>
      </c>
      <c r="H119" s="68" t="s">
        <v>42</v>
      </c>
      <c r="I119" s="68" t="s">
        <v>43</v>
      </c>
      <c r="J119" s="68" t="s">
        <v>44</v>
      </c>
      <c r="K119" s="68" t="s">
        <v>136</v>
      </c>
      <c r="L119" s="68" t="s">
        <v>672</v>
      </c>
      <c r="M119" s="68" t="s">
        <v>673</v>
      </c>
      <c r="N119" s="64" t="e">
        <f>N116+N114+N112+N110+N108+N106+N104+N102+N100+N98+N96+N94+N92+N90+N88+N84+N86+N82+N80+N78+N76+N74+N72+N70+N68+N66+N64+N62+N58+N56+N54+N52+N50+N60+N46+N44+N42+N40+N48+N38+N36+N34+N32+N30+N28+N26+N24+N22+N20+N18+N16+N14+N12+N10+N8+#REF!</f>
        <v>#REF!</v>
      </c>
    </row>
    <row r="120" spans="1:14" ht="78.75" customHeight="1" x14ac:dyDescent="0.2">
      <c r="A120" s="123"/>
      <c r="B120" s="124"/>
      <c r="C120" s="124"/>
      <c r="D120" s="124"/>
      <c r="E120" s="124"/>
      <c r="F120" s="27"/>
      <c r="G120" s="34"/>
      <c r="H120" s="12"/>
      <c r="I120" s="12"/>
      <c r="J120" s="125" t="s">
        <v>674</v>
      </c>
      <c r="K120" s="126"/>
      <c r="L120" s="126"/>
      <c r="M120" s="126"/>
      <c r="N120" s="126"/>
    </row>
  </sheetData>
  <sheetProtection selectLockedCells="1" selectUnlockedCells="1"/>
  <mergeCells count="119">
    <mergeCell ref="J120:N120"/>
    <mergeCell ref="A115:A116"/>
    <mergeCell ref="B115:B116"/>
    <mergeCell ref="A107:A108"/>
    <mergeCell ref="B107:B108"/>
    <mergeCell ref="A109:A110"/>
    <mergeCell ref="B109:B110"/>
    <mergeCell ref="A111:A112"/>
    <mergeCell ref="B111:B112"/>
    <mergeCell ref="A101:A102"/>
    <mergeCell ref="B101:B102"/>
    <mergeCell ref="A103:A104"/>
    <mergeCell ref="B103:B104"/>
    <mergeCell ref="A105:A106"/>
    <mergeCell ref="B105:B106"/>
    <mergeCell ref="A113:A114"/>
    <mergeCell ref="B113:B114"/>
    <mergeCell ref="A120:E120"/>
    <mergeCell ref="A91:A92"/>
    <mergeCell ref="B91:B92"/>
    <mergeCell ref="A93:A94"/>
    <mergeCell ref="B93:B94"/>
    <mergeCell ref="A95:A96"/>
    <mergeCell ref="B95:B96"/>
    <mergeCell ref="A97:A98"/>
    <mergeCell ref="B97:B98"/>
    <mergeCell ref="A99:A100"/>
    <mergeCell ref="B99:B100"/>
    <mergeCell ref="A81:A82"/>
    <mergeCell ref="B81:B82"/>
    <mergeCell ref="A89:A90"/>
    <mergeCell ref="B89:B90"/>
    <mergeCell ref="A87:A88"/>
    <mergeCell ref="B87:B88"/>
    <mergeCell ref="A83:A84"/>
    <mergeCell ref="B83:B84"/>
    <mergeCell ref="A85:A86"/>
    <mergeCell ref="B85:B86"/>
    <mergeCell ref="A65:A66"/>
    <mergeCell ref="B65:B66"/>
    <mergeCell ref="A73:A74"/>
    <mergeCell ref="B73:B74"/>
    <mergeCell ref="A75:A76"/>
    <mergeCell ref="B75:B76"/>
    <mergeCell ref="A77:A78"/>
    <mergeCell ref="B77:B78"/>
    <mergeCell ref="A67:A68"/>
    <mergeCell ref="B67:B68"/>
    <mergeCell ref="A69:A70"/>
    <mergeCell ref="B69:B70"/>
    <mergeCell ref="A71:A72"/>
    <mergeCell ref="B71:B72"/>
    <mergeCell ref="A21:A22"/>
    <mergeCell ref="B21:B22"/>
    <mergeCell ref="A23:A24"/>
    <mergeCell ref="B23:B24"/>
    <mergeCell ref="A117:B118"/>
    <mergeCell ref="A31:A32"/>
    <mergeCell ref="B31:B32"/>
    <mergeCell ref="A33:A34"/>
    <mergeCell ref="B33:B34"/>
    <mergeCell ref="A35:A36"/>
    <mergeCell ref="B35:B36"/>
    <mergeCell ref="B45:B46"/>
    <mergeCell ref="A47:A48"/>
    <mergeCell ref="B47:B48"/>
    <mergeCell ref="A49:A50"/>
    <mergeCell ref="B49:B50"/>
    <mergeCell ref="A51:A52"/>
    <mergeCell ref="B51:B52"/>
    <mergeCell ref="A53:A54"/>
    <mergeCell ref="B53:B54"/>
    <mergeCell ref="A55:A56"/>
    <mergeCell ref="B55:B56"/>
    <mergeCell ref="A57:A58"/>
    <mergeCell ref="B57:B58"/>
    <mergeCell ref="A1:N1"/>
    <mergeCell ref="A2:N2"/>
    <mergeCell ref="A7:A8"/>
    <mergeCell ref="B7:B8"/>
    <mergeCell ref="A9:A10"/>
    <mergeCell ref="B9:B10"/>
    <mergeCell ref="A3:N3"/>
    <mergeCell ref="A4:N4"/>
    <mergeCell ref="A19:A20"/>
    <mergeCell ref="B19:B20"/>
    <mergeCell ref="B13:B14"/>
    <mergeCell ref="A5:N5"/>
    <mergeCell ref="A11:A12"/>
    <mergeCell ref="B11:B12"/>
    <mergeCell ref="A13:A14"/>
    <mergeCell ref="A17:A18"/>
    <mergeCell ref="B17:B18"/>
    <mergeCell ref="A15:A16"/>
    <mergeCell ref="B15:B16"/>
    <mergeCell ref="A25:A26"/>
    <mergeCell ref="B25:B26"/>
    <mergeCell ref="A27:A28"/>
    <mergeCell ref="B41:B42"/>
    <mergeCell ref="A43:A44"/>
    <mergeCell ref="B43:B44"/>
    <mergeCell ref="A119:C119"/>
    <mergeCell ref="B27:B28"/>
    <mergeCell ref="A29:A30"/>
    <mergeCell ref="B29:B30"/>
    <mergeCell ref="A37:A38"/>
    <mergeCell ref="B37:B38"/>
    <mergeCell ref="A39:A40"/>
    <mergeCell ref="B39:B40"/>
    <mergeCell ref="A41:A42"/>
    <mergeCell ref="A45:A46"/>
    <mergeCell ref="A59:A60"/>
    <mergeCell ref="B59:B60"/>
    <mergeCell ref="A79:A80"/>
    <mergeCell ref="B79:B80"/>
    <mergeCell ref="A61:A62"/>
    <mergeCell ref="B61:B62"/>
    <mergeCell ref="A63:A64"/>
    <mergeCell ref="B63:B64"/>
  </mergeCells>
  <phoneticPr fontId="1" type="noConversion"/>
  <conditionalFormatting sqref="N118">
    <cfRule type="cellIs" dxfId="2" priority="1" stopIfTrue="1" operator="equal">
      <formula>$D$118</formula>
    </cfRule>
  </conditionalFormatting>
  <conditionalFormatting sqref="D7:D116">
    <cfRule type="dataBar" priority="5">
      <dataBar>
        <cfvo type="min"/>
        <cfvo type="max"/>
        <color rgb="FF0070C0"/>
      </dataBar>
      <extLst>
        <ext xmlns:x14="http://schemas.microsoft.com/office/spreadsheetml/2009/9/main" uri="{B025F937-C7B1-47D3-B67F-A62EFF666E3E}">
          <x14:id>{AC3293A8-1BFA-4F67-BD12-1B7A39927F57}</x14:id>
        </ext>
      </extLst>
    </cfRule>
  </conditionalFormatting>
  <pageMargins left="0.78740157480314965" right="0.39370078740157483" top="1.1811023622047245" bottom="0.39370078740157483" header="0.51181102362204722" footer="0.51181102362204722"/>
  <pageSetup paperSize="9" scale="70" orientation="landscape" useFirstPageNumber="1" horizontalDpi="300" verticalDpi="300" r:id="rId1"/>
  <headerFooter alignWithMargins="0">
    <oddHeader>&amp;L                            &amp;G&amp;C&amp;"Arial,Negrito"&amp;14PREFEITURA MUNICIPAL DE MONJOLOS&amp;10
&amp;11ESTADO DE MINAS GERAIS&amp;"Arial,Normal"&amp;10
Rua Prefeito Djalma Rodigues de Oliveira, 163 - Centro Telefax: (38)3727-1120 CEP: 39.215-000 Monjolos/MG&amp;RPágina &amp;P de &amp;N</oddHeader>
  </headerFooter>
  <legacyDrawingHF r:id="rId2"/>
  <extLst>
    <ext xmlns:x14="http://schemas.microsoft.com/office/spreadsheetml/2009/9/main" uri="{78C0D931-6437-407d-A8EE-F0AAD7539E65}">
      <x14:conditionalFormattings>
        <x14:conditionalFormatting xmlns:xm="http://schemas.microsoft.com/office/excel/2006/main">
          <x14:cfRule type="dataBar" id="{AC3293A8-1BFA-4F67-BD12-1B7A39927F57}">
            <x14:dataBar minLength="0" maxLength="100" negativeBarColorSameAsPositive="1" axisPosition="none">
              <x14:cfvo type="min"/>
              <x14:cfvo type="max"/>
            </x14:dataBar>
          </x14:cfRule>
          <xm:sqref>D7:D116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82"/>
  <sheetViews>
    <sheetView showGridLines="0" showZeros="0" view="pageLayout" topLeftCell="A50" zoomScale="115" zoomScaleNormal="115" zoomScaleSheetLayoutView="120" zoomScalePageLayoutView="115" workbookViewId="0">
      <selection activeCell="F48" sqref="F48"/>
    </sheetView>
  </sheetViews>
  <sheetFormatPr defaultColWidth="9" defaultRowHeight="12.75" x14ac:dyDescent="0.2"/>
  <cols>
    <col min="1" max="1" width="7.42578125" style="27" customWidth="1"/>
    <col min="2" max="3" width="9.42578125" style="27" customWidth="1"/>
    <col min="4" max="4" width="45.42578125" style="31" customWidth="1"/>
    <col min="5" max="5" width="9.7109375" style="27" customWidth="1"/>
    <col min="6" max="6" width="9.28515625" style="27" customWidth="1"/>
    <col min="7" max="9" width="12.140625" style="27" customWidth="1"/>
    <col min="10" max="16384" width="9" style="27"/>
  </cols>
  <sheetData>
    <row r="1" spans="1:10" ht="20.100000000000001" customHeight="1" thickBot="1" x14ac:dyDescent="0.25">
      <c r="A1" s="79" t="s">
        <v>78</v>
      </c>
      <c r="B1" s="79"/>
      <c r="C1" s="79"/>
      <c r="D1" s="79"/>
      <c r="E1" s="79"/>
      <c r="F1" s="79"/>
      <c r="G1" s="79"/>
      <c r="H1" s="79"/>
      <c r="I1" s="79"/>
    </row>
    <row r="2" spans="1:10" ht="14.1" customHeight="1" thickTop="1" x14ac:dyDescent="0.2">
      <c r="A2" s="80" t="s">
        <v>51</v>
      </c>
      <c r="B2" s="81"/>
      <c r="C2" s="81"/>
      <c r="D2" s="81"/>
      <c r="E2" s="81"/>
      <c r="F2" s="81"/>
      <c r="G2" s="81"/>
      <c r="H2" s="81"/>
      <c r="I2" s="82"/>
    </row>
    <row r="3" spans="1:10" ht="14.1" customHeight="1" x14ac:dyDescent="0.2">
      <c r="A3" s="83" t="s">
        <v>660</v>
      </c>
      <c r="B3" s="84"/>
      <c r="C3" s="84"/>
      <c r="D3" s="84"/>
      <c r="E3" s="84"/>
      <c r="F3" s="84"/>
      <c r="G3" s="84"/>
      <c r="H3" s="84"/>
      <c r="I3" s="85"/>
    </row>
    <row r="4" spans="1:10" ht="14.1" customHeight="1" x14ac:dyDescent="0.2">
      <c r="A4" s="136" t="s">
        <v>661</v>
      </c>
      <c r="B4" s="137"/>
      <c r="C4" s="137"/>
      <c r="D4" s="137"/>
      <c r="E4" s="137"/>
      <c r="F4" s="137"/>
      <c r="G4" s="137"/>
      <c r="H4" s="137"/>
      <c r="I4" s="138"/>
    </row>
    <row r="5" spans="1:10" ht="25.5" x14ac:dyDescent="0.2">
      <c r="A5" s="55" t="s">
        <v>7</v>
      </c>
      <c r="B5" s="56" t="s">
        <v>8</v>
      </c>
      <c r="C5" s="56" t="s">
        <v>52</v>
      </c>
      <c r="D5" s="56" t="s">
        <v>9</v>
      </c>
      <c r="E5" s="57" t="s">
        <v>49</v>
      </c>
      <c r="F5" s="57" t="s">
        <v>50</v>
      </c>
      <c r="G5" s="139" t="s">
        <v>78</v>
      </c>
      <c r="H5" s="140"/>
      <c r="I5" s="141"/>
    </row>
    <row r="6" spans="1:10" x14ac:dyDescent="0.2">
      <c r="A6" s="103" t="s">
        <v>318</v>
      </c>
      <c r="B6" s="104"/>
      <c r="C6" s="104"/>
      <c r="D6" s="104"/>
      <c r="E6" s="104"/>
      <c r="F6" s="105"/>
      <c r="G6" s="40"/>
      <c r="H6" s="40"/>
      <c r="I6" s="47"/>
    </row>
    <row r="7" spans="1:10" x14ac:dyDescent="0.2">
      <c r="A7" s="44">
        <v>1</v>
      </c>
      <c r="B7" s="45" t="s">
        <v>18</v>
      </c>
      <c r="C7" s="46" t="s">
        <v>18</v>
      </c>
      <c r="D7" s="97" t="s">
        <v>55</v>
      </c>
      <c r="E7" s="97" t="s">
        <v>27</v>
      </c>
      <c r="F7" s="97">
        <v>24.38</v>
      </c>
      <c r="G7" s="97">
        <v>60.52</v>
      </c>
      <c r="H7" s="97" t="e">
        <f>ROUND(G7+(G7*#REF!),2)</f>
        <v>#REF!</v>
      </c>
      <c r="I7" s="98" t="e">
        <f>ROUND((F7*H7),2)</f>
        <v>#REF!</v>
      </c>
    </row>
    <row r="8" spans="1:10" ht="72" x14ac:dyDescent="0.2">
      <c r="A8" s="48" t="s">
        <v>11</v>
      </c>
      <c r="B8" s="20" t="s">
        <v>63</v>
      </c>
      <c r="C8" s="20" t="s">
        <v>82</v>
      </c>
      <c r="D8" s="21" t="s">
        <v>70</v>
      </c>
      <c r="E8" s="22" t="s">
        <v>49</v>
      </c>
      <c r="F8" s="23">
        <v>1</v>
      </c>
      <c r="G8" s="127" t="s">
        <v>691</v>
      </c>
      <c r="H8" s="128"/>
      <c r="I8" s="129"/>
      <c r="J8" s="28"/>
    </row>
    <row r="9" spans="1:10" x14ac:dyDescent="0.2">
      <c r="A9" s="48" t="s">
        <v>13</v>
      </c>
      <c r="B9" s="20" t="s">
        <v>138</v>
      </c>
      <c r="C9" s="20" t="s">
        <v>82</v>
      </c>
      <c r="D9" s="21" t="s">
        <v>139</v>
      </c>
      <c r="E9" s="22" t="s">
        <v>12</v>
      </c>
      <c r="F9" s="23">
        <v>76.489999999999995</v>
      </c>
      <c r="G9" s="127" t="s">
        <v>692</v>
      </c>
      <c r="H9" s="128"/>
      <c r="I9" s="129"/>
      <c r="J9" s="28"/>
    </row>
    <row r="10" spans="1:10" ht="12.75" customHeight="1" x14ac:dyDescent="0.2">
      <c r="A10" s="51">
        <v>2</v>
      </c>
      <c r="B10" s="13" t="s">
        <v>18</v>
      </c>
      <c r="C10" s="14" t="s">
        <v>18</v>
      </c>
      <c r="D10" s="69" t="s">
        <v>140</v>
      </c>
      <c r="E10" s="69"/>
      <c r="F10" s="69"/>
      <c r="G10" s="69"/>
      <c r="H10" s="69" t="e">
        <f>ROUND(G10+(G10*#REF!),2)</f>
        <v>#REF!</v>
      </c>
      <c r="I10" s="70" t="e">
        <f>ROUND((F10*H10),2)</f>
        <v>#REF!</v>
      </c>
      <c r="J10" s="28"/>
    </row>
    <row r="11" spans="1:10" ht="24" x14ac:dyDescent="0.2">
      <c r="A11" s="48" t="s">
        <v>15</v>
      </c>
      <c r="B11" s="20" t="s">
        <v>141</v>
      </c>
      <c r="C11" s="20" t="s">
        <v>82</v>
      </c>
      <c r="D11" s="21" t="s">
        <v>80</v>
      </c>
      <c r="E11" s="22" t="s">
        <v>16</v>
      </c>
      <c r="F11" s="23">
        <v>1.85</v>
      </c>
      <c r="G11" s="127" t="s">
        <v>693</v>
      </c>
      <c r="H11" s="128"/>
      <c r="I11" s="129"/>
      <c r="J11" s="28"/>
    </row>
    <row r="12" spans="1:10" ht="24" x14ac:dyDescent="0.2">
      <c r="A12" s="48" t="s">
        <v>79</v>
      </c>
      <c r="B12" s="20" t="s">
        <v>95</v>
      </c>
      <c r="C12" s="20" t="s">
        <v>77</v>
      </c>
      <c r="D12" s="21" t="s">
        <v>96</v>
      </c>
      <c r="E12" s="22" t="s">
        <v>16</v>
      </c>
      <c r="F12" s="23">
        <v>11.2</v>
      </c>
      <c r="G12" s="127" t="s">
        <v>694</v>
      </c>
      <c r="H12" s="128"/>
      <c r="I12" s="129"/>
      <c r="J12" s="28"/>
    </row>
    <row r="13" spans="1:10" ht="24" x14ac:dyDescent="0.2">
      <c r="A13" s="48" t="s">
        <v>132</v>
      </c>
      <c r="B13" s="20" t="s">
        <v>143</v>
      </c>
      <c r="C13" s="20" t="s">
        <v>82</v>
      </c>
      <c r="D13" s="21" t="s">
        <v>365</v>
      </c>
      <c r="E13" s="22" t="s">
        <v>142</v>
      </c>
      <c r="F13" s="23">
        <v>144</v>
      </c>
      <c r="G13" s="127" t="s">
        <v>695</v>
      </c>
      <c r="H13" s="128"/>
      <c r="I13" s="129"/>
      <c r="J13" s="28"/>
    </row>
    <row r="14" spans="1:10" ht="48" x14ac:dyDescent="0.2">
      <c r="A14" s="48" t="s">
        <v>319</v>
      </c>
      <c r="B14" s="20" t="s">
        <v>152</v>
      </c>
      <c r="C14" s="20" t="s">
        <v>82</v>
      </c>
      <c r="D14" s="21" t="s">
        <v>366</v>
      </c>
      <c r="E14" s="22" t="s">
        <v>16</v>
      </c>
      <c r="F14" s="23">
        <f>F12</f>
        <v>11.2</v>
      </c>
      <c r="G14" s="127" t="str">
        <f>G12</f>
        <v xml:space="preserve">20 x 0,56m³ = 11,20m³ </v>
      </c>
      <c r="H14" s="128"/>
      <c r="I14" s="129"/>
      <c r="J14" s="28"/>
    </row>
    <row r="15" spans="1:10" ht="24" x14ac:dyDescent="0.2">
      <c r="A15" s="48" t="s">
        <v>320</v>
      </c>
      <c r="B15" s="20" t="s">
        <v>95</v>
      </c>
      <c r="C15" s="20" t="s">
        <v>77</v>
      </c>
      <c r="D15" s="21" t="s">
        <v>96</v>
      </c>
      <c r="E15" s="22" t="s">
        <v>16</v>
      </c>
      <c r="F15" s="23">
        <v>4.3600000000000003</v>
      </c>
      <c r="G15" s="127" t="s">
        <v>696</v>
      </c>
      <c r="H15" s="128"/>
      <c r="I15" s="129"/>
      <c r="J15" s="28"/>
    </row>
    <row r="16" spans="1:10" ht="24" x14ac:dyDescent="0.2">
      <c r="A16" s="48" t="s">
        <v>321</v>
      </c>
      <c r="B16" s="20" t="s">
        <v>143</v>
      </c>
      <c r="C16" s="20" t="s">
        <v>82</v>
      </c>
      <c r="D16" s="21" t="s">
        <v>365</v>
      </c>
      <c r="E16" s="22" t="s">
        <v>142</v>
      </c>
      <c r="F16" s="23">
        <v>116.58</v>
      </c>
      <c r="G16" s="127" t="s">
        <v>697</v>
      </c>
      <c r="H16" s="128"/>
      <c r="I16" s="129"/>
      <c r="J16" s="28"/>
    </row>
    <row r="17" spans="1:10" ht="24" x14ac:dyDescent="0.2">
      <c r="A17" s="48" t="s">
        <v>322</v>
      </c>
      <c r="B17" s="20" t="s">
        <v>144</v>
      </c>
      <c r="C17" s="20" t="s">
        <v>82</v>
      </c>
      <c r="D17" s="21" t="s">
        <v>367</v>
      </c>
      <c r="E17" s="22" t="s">
        <v>142</v>
      </c>
      <c r="F17" s="23">
        <v>68.430000000000007</v>
      </c>
      <c r="G17" s="127" t="s">
        <v>699</v>
      </c>
      <c r="H17" s="128"/>
      <c r="I17" s="129"/>
      <c r="J17" s="28"/>
    </row>
    <row r="18" spans="1:10" ht="48" x14ac:dyDescent="0.2">
      <c r="A18" s="48" t="s">
        <v>323</v>
      </c>
      <c r="B18" s="20" t="s">
        <v>152</v>
      </c>
      <c r="C18" s="20" t="s">
        <v>82</v>
      </c>
      <c r="D18" s="21" t="s">
        <v>366</v>
      </c>
      <c r="E18" s="22" t="s">
        <v>16</v>
      </c>
      <c r="F18" s="23">
        <v>4.3600000000000003</v>
      </c>
      <c r="G18" s="127" t="str">
        <f>G15</f>
        <v>(20,34m x 2 + 3,40m x 8 + 1,30m) x 0,35m x 0,18m = 4,36m³</v>
      </c>
      <c r="H18" s="128"/>
      <c r="I18" s="129"/>
      <c r="J18" s="28"/>
    </row>
    <row r="19" spans="1:10" ht="12.75" customHeight="1" x14ac:dyDescent="0.2">
      <c r="A19" s="51">
        <v>3</v>
      </c>
      <c r="B19" s="13" t="s">
        <v>18</v>
      </c>
      <c r="C19" s="14" t="s">
        <v>18</v>
      </c>
      <c r="D19" s="69" t="s">
        <v>154</v>
      </c>
      <c r="E19" s="69"/>
      <c r="F19" s="69"/>
      <c r="G19" s="69"/>
      <c r="H19" s="69" t="e">
        <f>ROUND(G19+(G19*#REF!),2)</f>
        <v>#REF!</v>
      </c>
      <c r="I19" s="70" t="e">
        <f>ROUND((F19*H19),2)</f>
        <v>#REF!</v>
      </c>
      <c r="J19" s="28"/>
    </row>
    <row r="20" spans="1:10" ht="36" x14ac:dyDescent="0.2">
      <c r="A20" s="48" t="s">
        <v>17</v>
      </c>
      <c r="B20" s="15" t="s">
        <v>145</v>
      </c>
      <c r="C20" s="15" t="s">
        <v>82</v>
      </c>
      <c r="D20" s="16" t="s">
        <v>368</v>
      </c>
      <c r="E20" s="17" t="s">
        <v>12</v>
      </c>
      <c r="F20" s="18">
        <v>56.63</v>
      </c>
      <c r="G20" s="127" t="s">
        <v>698</v>
      </c>
      <c r="H20" s="128"/>
      <c r="I20" s="129"/>
      <c r="J20" s="28"/>
    </row>
    <row r="21" spans="1:10" ht="24" x14ac:dyDescent="0.2">
      <c r="A21" s="48" t="s">
        <v>64</v>
      </c>
      <c r="B21" s="20" t="s">
        <v>143</v>
      </c>
      <c r="C21" s="20" t="s">
        <v>82</v>
      </c>
      <c r="D21" s="21" t="s">
        <v>369</v>
      </c>
      <c r="E21" s="22" t="s">
        <v>142</v>
      </c>
      <c r="F21" s="23">
        <v>563.6</v>
      </c>
      <c r="G21" s="127" t="s">
        <v>700</v>
      </c>
      <c r="H21" s="128"/>
      <c r="I21" s="129"/>
      <c r="J21" s="28"/>
    </row>
    <row r="22" spans="1:10" ht="24" x14ac:dyDescent="0.2">
      <c r="A22" s="48" t="s">
        <v>65</v>
      </c>
      <c r="B22" s="20" t="s">
        <v>144</v>
      </c>
      <c r="C22" s="20" t="s">
        <v>82</v>
      </c>
      <c r="D22" s="21" t="s">
        <v>367</v>
      </c>
      <c r="E22" s="22" t="s">
        <v>142</v>
      </c>
      <c r="F22" s="23">
        <v>134.80000000000001</v>
      </c>
      <c r="G22" s="127" t="s">
        <v>701</v>
      </c>
      <c r="H22" s="128"/>
      <c r="I22" s="129"/>
      <c r="J22" s="28"/>
    </row>
    <row r="23" spans="1:10" ht="48" x14ac:dyDescent="0.2">
      <c r="A23" s="48" t="s">
        <v>66</v>
      </c>
      <c r="B23" s="20" t="s">
        <v>153</v>
      </c>
      <c r="C23" s="20" t="s">
        <v>82</v>
      </c>
      <c r="D23" s="21" t="s">
        <v>370</v>
      </c>
      <c r="E23" s="22" t="s">
        <v>16</v>
      </c>
      <c r="F23" s="23">
        <v>3.96</v>
      </c>
      <c r="G23" s="127" t="s">
        <v>702</v>
      </c>
      <c r="H23" s="128"/>
      <c r="I23" s="129"/>
      <c r="J23" s="28"/>
    </row>
    <row r="24" spans="1:10" ht="33.950000000000003" customHeight="1" x14ac:dyDescent="0.2">
      <c r="A24" s="48" t="s">
        <v>87</v>
      </c>
      <c r="B24" s="20" t="s">
        <v>146</v>
      </c>
      <c r="C24" s="20" t="s">
        <v>77</v>
      </c>
      <c r="D24" s="21" t="s">
        <v>147</v>
      </c>
      <c r="E24" s="22" t="s">
        <v>27</v>
      </c>
      <c r="F24" s="23">
        <v>9.9</v>
      </c>
      <c r="G24" s="127" t="s">
        <v>704</v>
      </c>
      <c r="H24" s="128"/>
      <c r="I24" s="129"/>
      <c r="J24" s="28"/>
    </row>
    <row r="25" spans="1:10" ht="33.950000000000003" customHeight="1" x14ac:dyDescent="0.2">
      <c r="A25" s="48" t="s">
        <v>97</v>
      </c>
      <c r="B25" s="20" t="s">
        <v>148</v>
      </c>
      <c r="C25" s="20" t="s">
        <v>77</v>
      </c>
      <c r="D25" s="21" t="s">
        <v>149</v>
      </c>
      <c r="E25" s="22" t="s">
        <v>27</v>
      </c>
      <c r="F25" s="23">
        <v>12</v>
      </c>
      <c r="G25" s="127" t="s">
        <v>705</v>
      </c>
      <c r="H25" s="128"/>
      <c r="I25" s="129"/>
      <c r="J25" s="28"/>
    </row>
    <row r="26" spans="1:10" ht="36" x14ac:dyDescent="0.2">
      <c r="A26" s="48" t="s">
        <v>98</v>
      </c>
      <c r="B26" s="20" t="s">
        <v>150</v>
      </c>
      <c r="C26" s="20" t="s">
        <v>77</v>
      </c>
      <c r="D26" s="21" t="s">
        <v>151</v>
      </c>
      <c r="E26" s="22" t="s">
        <v>27</v>
      </c>
      <c r="F26" s="23">
        <v>26.1</v>
      </c>
      <c r="G26" s="127" t="s">
        <v>703</v>
      </c>
      <c r="H26" s="128"/>
      <c r="I26" s="129"/>
      <c r="J26" s="28"/>
    </row>
    <row r="27" spans="1:10" ht="33.950000000000003" customHeight="1" x14ac:dyDescent="0.2">
      <c r="A27" s="48" t="s">
        <v>99</v>
      </c>
      <c r="B27" s="15" t="s">
        <v>145</v>
      </c>
      <c r="C27" s="15" t="s">
        <v>82</v>
      </c>
      <c r="D27" s="16" t="s">
        <v>368</v>
      </c>
      <c r="E27" s="17" t="s">
        <v>12</v>
      </c>
      <c r="F27" s="18">
        <v>60.06</v>
      </c>
      <c r="G27" s="127" t="s">
        <v>706</v>
      </c>
      <c r="H27" s="128"/>
      <c r="I27" s="129"/>
      <c r="J27" s="28"/>
    </row>
    <row r="28" spans="1:10" ht="24" x14ac:dyDescent="0.2">
      <c r="A28" s="48" t="s">
        <v>135</v>
      </c>
      <c r="B28" s="20" t="s">
        <v>143</v>
      </c>
      <c r="C28" s="20" t="s">
        <v>82</v>
      </c>
      <c r="D28" s="21" t="s">
        <v>365</v>
      </c>
      <c r="E28" s="22" t="s">
        <v>142</v>
      </c>
      <c r="F28" s="23">
        <v>65.099999999999994</v>
      </c>
      <c r="G28" s="127" t="s">
        <v>707</v>
      </c>
      <c r="H28" s="128"/>
      <c r="I28" s="129"/>
      <c r="J28" s="28"/>
    </row>
    <row r="29" spans="1:10" ht="24" x14ac:dyDescent="0.2">
      <c r="A29" s="48" t="s">
        <v>324</v>
      </c>
      <c r="B29" s="20" t="s">
        <v>143</v>
      </c>
      <c r="C29" s="20" t="s">
        <v>82</v>
      </c>
      <c r="D29" s="21" t="s">
        <v>371</v>
      </c>
      <c r="E29" s="22" t="s">
        <v>142</v>
      </c>
      <c r="F29" s="23">
        <v>117.16</v>
      </c>
      <c r="G29" s="127" t="s">
        <v>708</v>
      </c>
      <c r="H29" s="128"/>
      <c r="I29" s="129"/>
      <c r="J29" s="28"/>
    </row>
    <row r="30" spans="1:10" ht="33.950000000000003" customHeight="1" x14ac:dyDescent="0.2">
      <c r="A30" s="48" t="s">
        <v>325</v>
      </c>
      <c r="B30" s="20" t="s">
        <v>144</v>
      </c>
      <c r="C30" s="20" t="s">
        <v>82</v>
      </c>
      <c r="D30" s="21" t="s">
        <v>367</v>
      </c>
      <c r="E30" s="22" t="s">
        <v>142</v>
      </c>
      <c r="F30" s="23">
        <v>76.55</v>
      </c>
      <c r="G30" s="127" t="s">
        <v>709</v>
      </c>
      <c r="H30" s="128"/>
      <c r="I30" s="129"/>
      <c r="J30" s="28"/>
    </row>
    <row r="31" spans="1:10" ht="48" x14ac:dyDescent="0.2">
      <c r="A31" s="48" t="s">
        <v>326</v>
      </c>
      <c r="B31" s="20" t="s">
        <v>161</v>
      </c>
      <c r="C31" s="20" t="s">
        <v>82</v>
      </c>
      <c r="D31" s="21" t="s">
        <v>163</v>
      </c>
      <c r="E31" s="22" t="s">
        <v>162</v>
      </c>
      <c r="F31" s="23">
        <v>0.21</v>
      </c>
      <c r="G31" s="127" t="s">
        <v>710</v>
      </c>
      <c r="H31" s="128"/>
      <c r="I31" s="129"/>
      <c r="J31" s="28"/>
    </row>
    <row r="32" spans="1:10" ht="48" x14ac:dyDescent="0.2">
      <c r="A32" s="48" t="s">
        <v>327</v>
      </c>
      <c r="B32" s="20" t="s">
        <v>153</v>
      </c>
      <c r="C32" s="20" t="s">
        <v>82</v>
      </c>
      <c r="D32" s="21" t="s">
        <v>370</v>
      </c>
      <c r="E32" s="22" t="s">
        <v>16</v>
      </c>
      <c r="F32" s="23">
        <v>4.2699999999999996</v>
      </c>
      <c r="G32" s="127" t="s">
        <v>711</v>
      </c>
      <c r="H32" s="128"/>
      <c r="I32" s="129"/>
      <c r="J32" s="28"/>
    </row>
    <row r="33" spans="1:10" ht="84.75" customHeight="1" x14ac:dyDescent="0.2">
      <c r="A33" s="48" t="s">
        <v>328</v>
      </c>
      <c r="B33" s="20" t="s">
        <v>155</v>
      </c>
      <c r="C33" s="20" t="s">
        <v>82</v>
      </c>
      <c r="D33" s="21" t="s">
        <v>372</v>
      </c>
      <c r="E33" s="22" t="s">
        <v>12</v>
      </c>
      <c r="F33" s="23">
        <v>169.74</v>
      </c>
      <c r="G33" s="127" t="s">
        <v>713</v>
      </c>
      <c r="H33" s="128"/>
      <c r="I33" s="129"/>
      <c r="J33" s="28"/>
    </row>
    <row r="34" spans="1:10" x14ac:dyDescent="0.2">
      <c r="A34" s="51">
        <v>4</v>
      </c>
      <c r="B34" s="13" t="s">
        <v>18</v>
      </c>
      <c r="C34" s="14" t="s">
        <v>18</v>
      </c>
      <c r="D34" s="69" t="s">
        <v>156</v>
      </c>
      <c r="E34" s="69"/>
      <c r="F34" s="69"/>
      <c r="G34" s="69"/>
      <c r="H34" s="69" t="e">
        <f>ROUND(G34+(G34*#REF!),2)</f>
        <v>#REF!</v>
      </c>
      <c r="I34" s="70" t="e">
        <f>ROUND((F34*H34),2)</f>
        <v>#REF!</v>
      </c>
      <c r="J34" s="28"/>
    </row>
    <row r="35" spans="1:10" ht="24" x14ac:dyDescent="0.2">
      <c r="A35" s="48" t="s">
        <v>19</v>
      </c>
      <c r="B35" s="20" t="s">
        <v>159</v>
      </c>
      <c r="C35" s="20" t="s">
        <v>82</v>
      </c>
      <c r="D35" s="21" t="s">
        <v>160</v>
      </c>
      <c r="E35" s="22" t="s">
        <v>12</v>
      </c>
      <c r="F35" s="23">
        <v>76.48</v>
      </c>
      <c r="G35" s="127" t="s">
        <v>692</v>
      </c>
      <c r="H35" s="128"/>
      <c r="I35" s="129"/>
      <c r="J35" s="28"/>
    </row>
    <row r="36" spans="1:10" ht="48" x14ac:dyDescent="0.2">
      <c r="A36" s="48" t="s">
        <v>20</v>
      </c>
      <c r="B36" s="20" t="s">
        <v>164</v>
      </c>
      <c r="C36" s="20" t="s">
        <v>82</v>
      </c>
      <c r="D36" s="21" t="s">
        <v>165</v>
      </c>
      <c r="E36" s="22" t="s">
        <v>162</v>
      </c>
      <c r="F36" s="23">
        <f>F35</f>
        <v>76.48</v>
      </c>
      <c r="G36" s="127" t="s">
        <v>714</v>
      </c>
      <c r="H36" s="128"/>
      <c r="I36" s="129"/>
      <c r="J36" s="28"/>
    </row>
    <row r="37" spans="1:10" s="30" customFormat="1" ht="48" x14ac:dyDescent="0.2">
      <c r="A37" s="48" t="s">
        <v>58</v>
      </c>
      <c r="B37" s="20" t="s">
        <v>157</v>
      </c>
      <c r="C37" s="20" t="s">
        <v>82</v>
      </c>
      <c r="D37" s="21" t="s">
        <v>158</v>
      </c>
      <c r="E37" s="22" t="s">
        <v>142</v>
      </c>
      <c r="F37" s="23">
        <v>28.64</v>
      </c>
      <c r="G37" s="127" t="s">
        <v>715</v>
      </c>
      <c r="H37" s="128"/>
      <c r="I37" s="129"/>
      <c r="J37" s="29"/>
    </row>
    <row r="38" spans="1:10" ht="12.75" customHeight="1" x14ac:dyDescent="0.2">
      <c r="A38" s="51">
        <v>5</v>
      </c>
      <c r="B38" s="13" t="s">
        <v>18</v>
      </c>
      <c r="C38" s="14" t="s">
        <v>18</v>
      </c>
      <c r="D38" s="69" t="s">
        <v>33</v>
      </c>
      <c r="E38" s="69"/>
      <c r="F38" s="69"/>
      <c r="G38" s="69"/>
      <c r="H38" s="69" t="e">
        <f>ROUND(G38+(G38*#REF!),2)</f>
        <v>#REF!</v>
      </c>
      <c r="I38" s="70" t="e">
        <f>ROUND((F38*H38),2)</f>
        <v>#REF!</v>
      </c>
    </row>
    <row r="39" spans="1:10" ht="24" x14ac:dyDescent="0.2">
      <c r="A39" s="48" t="s">
        <v>21</v>
      </c>
      <c r="B39" s="15" t="s">
        <v>166</v>
      </c>
      <c r="C39" s="15" t="s">
        <v>82</v>
      </c>
      <c r="D39" s="16" t="s">
        <v>167</v>
      </c>
      <c r="E39" s="17" t="s">
        <v>12</v>
      </c>
      <c r="F39" s="18">
        <v>65.11</v>
      </c>
      <c r="G39" s="127" t="s">
        <v>716</v>
      </c>
      <c r="H39" s="128"/>
      <c r="I39" s="129"/>
    </row>
    <row r="40" spans="1:10" ht="24" x14ac:dyDescent="0.2">
      <c r="A40" s="48" t="s">
        <v>22</v>
      </c>
      <c r="B40" s="15" t="s">
        <v>168</v>
      </c>
      <c r="C40" s="15" t="s">
        <v>82</v>
      </c>
      <c r="D40" s="16" t="s">
        <v>169</v>
      </c>
      <c r="E40" s="17" t="s">
        <v>16</v>
      </c>
      <c r="F40" s="18">
        <f>F39*0.03</f>
        <v>1.9532999999999998</v>
      </c>
      <c r="G40" s="127" t="s">
        <v>717</v>
      </c>
      <c r="H40" s="128"/>
      <c r="I40" s="129"/>
    </row>
    <row r="41" spans="1:10" ht="24" x14ac:dyDescent="0.2">
      <c r="A41" s="48" t="s">
        <v>100</v>
      </c>
      <c r="B41" s="15" t="s">
        <v>170</v>
      </c>
      <c r="C41" s="15" t="s">
        <v>82</v>
      </c>
      <c r="D41" s="16" t="s">
        <v>171</v>
      </c>
      <c r="E41" s="17" t="s">
        <v>12</v>
      </c>
      <c r="F41" s="18">
        <f>F39</f>
        <v>65.11</v>
      </c>
      <c r="G41" s="127" t="s">
        <v>716</v>
      </c>
      <c r="H41" s="128"/>
      <c r="I41" s="129"/>
    </row>
    <row r="42" spans="1:10" ht="24" x14ac:dyDescent="0.2">
      <c r="A42" s="48" t="s">
        <v>101</v>
      </c>
      <c r="B42" s="15" t="s">
        <v>172</v>
      </c>
      <c r="C42" s="15" t="s">
        <v>82</v>
      </c>
      <c r="D42" s="16" t="s">
        <v>173</v>
      </c>
      <c r="E42" s="17" t="s">
        <v>12</v>
      </c>
      <c r="F42" s="18">
        <f>F41</f>
        <v>65.11</v>
      </c>
      <c r="G42" s="127" t="s">
        <v>716</v>
      </c>
      <c r="H42" s="128"/>
      <c r="I42" s="129"/>
    </row>
    <row r="43" spans="1:10" ht="60" x14ac:dyDescent="0.2">
      <c r="A43" s="48" t="s">
        <v>102</v>
      </c>
      <c r="B43" s="15" t="s">
        <v>174</v>
      </c>
      <c r="C43" s="15" t="s">
        <v>82</v>
      </c>
      <c r="D43" s="16" t="s">
        <v>175</v>
      </c>
      <c r="E43" s="17" t="s">
        <v>12</v>
      </c>
      <c r="F43" s="18">
        <v>63.85</v>
      </c>
      <c r="G43" s="127" t="s">
        <v>718</v>
      </c>
      <c r="H43" s="128"/>
      <c r="I43" s="129"/>
    </row>
    <row r="44" spans="1:10" ht="48" x14ac:dyDescent="0.2">
      <c r="A44" s="48" t="s">
        <v>103</v>
      </c>
      <c r="B44" s="20" t="s">
        <v>176</v>
      </c>
      <c r="C44" s="20" t="s">
        <v>82</v>
      </c>
      <c r="D44" s="21" t="s">
        <v>177</v>
      </c>
      <c r="E44" s="22" t="s">
        <v>27</v>
      </c>
      <c r="F44" s="23">
        <v>34.200000000000003</v>
      </c>
      <c r="G44" s="127" t="s">
        <v>719</v>
      </c>
      <c r="H44" s="128"/>
      <c r="I44" s="129"/>
    </row>
    <row r="45" spans="1:10" ht="24.75" customHeight="1" x14ac:dyDescent="0.2">
      <c r="A45" s="48" t="s">
        <v>104</v>
      </c>
      <c r="B45" s="20" t="s">
        <v>178</v>
      </c>
      <c r="C45" s="20" t="s">
        <v>82</v>
      </c>
      <c r="D45" s="21" t="s">
        <v>179</v>
      </c>
      <c r="E45" s="22" t="s">
        <v>12</v>
      </c>
      <c r="F45" s="23">
        <v>1.26</v>
      </c>
      <c r="G45" s="127" t="s">
        <v>720</v>
      </c>
      <c r="H45" s="128"/>
      <c r="I45" s="129"/>
    </row>
    <row r="46" spans="1:10" ht="12.75" customHeight="1" x14ac:dyDescent="0.2">
      <c r="A46" s="51">
        <v>6</v>
      </c>
      <c r="B46" s="13" t="s">
        <v>18</v>
      </c>
      <c r="C46" s="14" t="s">
        <v>18</v>
      </c>
      <c r="D46" s="69" t="s">
        <v>180</v>
      </c>
      <c r="E46" s="69"/>
      <c r="F46" s="69"/>
      <c r="G46" s="69"/>
      <c r="H46" s="69" t="e">
        <f>ROUND(G46+(G46*#REF!),2)</f>
        <v>#REF!</v>
      </c>
      <c r="I46" s="70" t="e">
        <f>ROUND((F46*H46),2)</f>
        <v>#REF!</v>
      </c>
    </row>
    <row r="47" spans="1:10" ht="141" customHeight="1" x14ac:dyDescent="0.2">
      <c r="A47" s="52" t="s">
        <v>23</v>
      </c>
      <c r="B47" s="15" t="s">
        <v>181</v>
      </c>
      <c r="C47" s="15" t="s">
        <v>82</v>
      </c>
      <c r="D47" s="16" t="s">
        <v>182</v>
      </c>
      <c r="E47" s="17" t="s">
        <v>12</v>
      </c>
      <c r="F47" s="18">
        <v>449.37</v>
      </c>
      <c r="G47" s="127" t="s">
        <v>721</v>
      </c>
      <c r="H47" s="128"/>
      <c r="I47" s="129"/>
    </row>
    <row r="48" spans="1:10" ht="36" x14ac:dyDescent="0.2">
      <c r="A48" s="52" t="s">
        <v>24</v>
      </c>
      <c r="B48" s="15" t="s">
        <v>183</v>
      </c>
      <c r="C48" s="15" t="s">
        <v>82</v>
      </c>
      <c r="D48" s="16" t="s">
        <v>56</v>
      </c>
      <c r="E48" s="17" t="s">
        <v>12</v>
      </c>
      <c r="F48" s="18">
        <v>351.67</v>
      </c>
      <c r="G48" s="127"/>
      <c r="H48" s="128"/>
      <c r="I48" s="129"/>
    </row>
    <row r="49" spans="1:9" ht="36" x14ac:dyDescent="0.2">
      <c r="A49" s="52" t="s">
        <v>59</v>
      </c>
      <c r="B49" s="15" t="s">
        <v>184</v>
      </c>
      <c r="C49" s="20" t="s">
        <v>82</v>
      </c>
      <c r="D49" s="21" t="s">
        <v>185</v>
      </c>
      <c r="E49" s="22" t="s">
        <v>12</v>
      </c>
      <c r="F49" s="18">
        <v>100.8</v>
      </c>
      <c r="G49" s="127"/>
      <c r="H49" s="128"/>
      <c r="I49" s="129"/>
    </row>
    <row r="50" spans="1:9" ht="72" x14ac:dyDescent="0.2">
      <c r="A50" s="52" t="s">
        <v>60</v>
      </c>
      <c r="B50" s="15" t="s">
        <v>186</v>
      </c>
      <c r="C50" s="20" t="s">
        <v>82</v>
      </c>
      <c r="D50" s="21" t="s">
        <v>187</v>
      </c>
      <c r="E50" s="22" t="s">
        <v>12</v>
      </c>
      <c r="F50" s="18">
        <f>F49</f>
        <v>100.8</v>
      </c>
      <c r="G50" s="127"/>
      <c r="H50" s="128"/>
      <c r="I50" s="129"/>
    </row>
    <row r="51" spans="1:9" ht="36" x14ac:dyDescent="0.2">
      <c r="A51" s="52" t="s">
        <v>61</v>
      </c>
      <c r="B51" s="15" t="s">
        <v>188</v>
      </c>
      <c r="C51" s="20" t="s">
        <v>77</v>
      </c>
      <c r="D51" s="21" t="s">
        <v>189</v>
      </c>
      <c r="E51" s="22" t="s">
        <v>12</v>
      </c>
      <c r="F51" s="18">
        <v>64.03</v>
      </c>
      <c r="G51" s="127"/>
      <c r="H51" s="128"/>
      <c r="I51" s="129"/>
    </row>
    <row r="52" spans="1:9" ht="12.75" customHeight="1" x14ac:dyDescent="0.2">
      <c r="A52" s="51">
        <v>7</v>
      </c>
      <c r="B52" s="13" t="s">
        <v>18</v>
      </c>
      <c r="C52" s="14" t="s">
        <v>18</v>
      </c>
      <c r="D52" s="69" t="s">
        <v>86</v>
      </c>
      <c r="E52" s="69"/>
      <c r="F52" s="69"/>
      <c r="G52" s="69"/>
      <c r="H52" s="69" t="e">
        <f>ROUND(G52+(G52*#REF!),2)</f>
        <v>#REF!</v>
      </c>
      <c r="I52" s="70" t="e">
        <f>ROUND((F52*H52),2)</f>
        <v>#REF!</v>
      </c>
    </row>
    <row r="53" spans="1:9" ht="36" x14ac:dyDescent="0.2">
      <c r="A53" s="52" t="s">
        <v>25</v>
      </c>
      <c r="B53" s="15" t="s">
        <v>155</v>
      </c>
      <c r="C53" s="15" t="s">
        <v>82</v>
      </c>
      <c r="D53" s="16" t="s">
        <v>190</v>
      </c>
      <c r="E53" s="17" t="s">
        <v>12</v>
      </c>
      <c r="F53" s="18">
        <v>61.56</v>
      </c>
      <c r="G53" s="127" t="s">
        <v>712</v>
      </c>
      <c r="H53" s="128"/>
      <c r="I53" s="129"/>
    </row>
    <row r="54" spans="1:9" ht="24" x14ac:dyDescent="0.2">
      <c r="A54" s="52" t="s">
        <v>26</v>
      </c>
      <c r="B54" s="15" t="s">
        <v>143</v>
      </c>
      <c r="C54" s="15" t="s">
        <v>82</v>
      </c>
      <c r="D54" s="16" t="s">
        <v>365</v>
      </c>
      <c r="E54" s="17" t="s">
        <v>142</v>
      </c>
      <c r="F54" s="18">
        <v>76.540000000000006</v>
      </c>
      <c r="G54" s="127"/>
      <c r="H54" s="128"/>
      <c r="I54" s="129"/>
    </row>
    <row r="55" spans="1:9" ht="24" x14ac:dyDescent="0.2">
      <c r="A55" s="52" t="s">
        <v>105</v>
      </c>
      <c r="B55" s="15" t="s">
        <v>144</v>
      </c>
      <c r="C55" s="15" t="s">
        <v>82</v>
      </c>
      <c r="D55" s="16" t="s">
        <v>367</v>
      </c>
      <c r="E55" s="17" t="s">
        <v>142</v>
      </c>
      <c r="F55" s="18">
        <v>37.770000000000003</v>
      </c>
      <c r="G55" s="127"/>
      <c r="H55" s="128"/>
      <c r="I55" s="129"/>
    </row>
    <row r="56" spans="1:9" ht="48" x14ac:dyDescent="0.2">
      <c r="A56" s="52" t="s">
        <v>106</v>
      </c>
      <c r="B56" s="15" t="s">
        <v>153</v>
      </c>
      <c r="C56" s="15" t="s">
        <v>82</v>
      </c>
      <c r="D56" s="16" t="s">
        <v>370</v>
      </c>
      <c r="E56" s="17" t="s">
        <v>16</v>
      </c>
      <c r="F56" s="18">
        <v>2.0099999999999998</v>
      </c>
      <c r="G56" s="127"/>
      <c r="H56" s="128"/>
      <c r="I56" s="129"/>
    </row>
    <row r="57" spans="1:9" ht="72" x14ac:dyDescent="0.2">
      <c r="A57" s="52" t="s">
        <v>107</v>
      </c>
      <c r="B57" s="15" t="s">
        <v>193</v>
      </c>
      <c r="C57" s="15" t="s">
        <v>77</v>
      </c>
      <c r="D57" s="16" t="s">
        <v>194</v>
      </c>
      <c r="E57" s="17" t="s">
        <v>49</v>
      </c>
      <c r="F57" s="18">
        <v>6</v>
      </c>
      <c r="G57" s="127"/>
      <c r="H57" s="128"/>
      <c r="I57" s="129"/>
    </row>
    <row r="58" spans="1:9" ht="48" x14ac:dyDescent="0.2">
      <c r="A58" s="52" t="s">
        <v>108</v>
      </c>
      <c r="B58" s="15" t="s">
        <v>191</v>
      </c>
      <c r="C58" s="15" t="s">
        <v>77</v>
      </c>
      <c r="D58" s="16" t="s">
        <v>192</v>
      </c>
      <c r="E58" s="17" t="s">
        <v>12</v>
      </c>
      <c r="F58" s="18">
        <v>91.76</v>
      </c>
      <c r="G58" s="127"/>
      <c r="H58" s="128"/>
      <c r="I58" s="129"/>
    </row>
    <row r="59" spans="1:9" ht="36" x14ac:dyDescent="0.2">
      <c r="A59" s="52" t="s">
        <v>109</v>
      </c>
      <c r="B59" s="15" t="s">
        <v>195</v>
      </c>
      <c r="C59" s="15" t="s">
        <v>77</v>
      </c>
      <c r="D59" s="16" t="s">
        <v>196</v>
      </c>
      <c r="E59" s="17" t="s">
        <v>12</v>
      </c>
      <c r="F59" s="18">
        <f>F58</f>
        <v>91.76</v>
      </c>
      <c r="G59" s="127"/>
      <c r="H59" s="128"/>
      <c r="I59" s="129"/>
    </row>
    <row r="60" spans="1:9" ht="36" x14ac:dyDescent="0.2">
      <c r="A60" s="52" t="s">
        <v>110</v>
      </c>
      <c r="B60" s="15" t="s">
        <v>197</v>
      </c>
      <c r="C60" s="15" t="s">
        <v>77</v>
      </c>
      <c r="D60" s="16" t="s">
        <v>89</v>
      </c>
      <c r="E60" s="17" t="s">
        <v>27</v>
      </c>
      <c r="F60" s="18">
        <v>7.4</v>
      </c>
      <c r="G60" s="127"/>
      <c r="H60" s="128"/>
      <c r="I60" s="129"/>
    </row>
    <row r="61" spans="1:9" ht="48" x14ac:dyDescent="0.2">
      <c r="A61" s="52" t="s">
        <v>134</v>
      </c>
      <c r="B61" s="15" t="s">
        <v>619</v>
      </c>
      <c r="C61" s="15" t="s">
        <v>77</v>
      </c>
      <c r="D61" s="16" t="s">
        <v>620</v>
      </c>
      <c r="E61" s="17" t="s">
        <v>27</v>
      </c>
      <c r="F61" s="18">
        <v>20.34</v>
      </c>
      <c r="G61" s="127"/>
      <c r="H61" s="128"/>
      <c r="I61" s="129"/>
    </row>
    <row r="62" spans="1:9" ht="36" x14ac:dyDescent="0.2">
      <c r="A62" s="52" t="s">
        <v>449</v>
      </c>
      <c r="B62" s="15" t="s">
        <v>261</v>
      </c>
      <c r="C62" s="15" t="s">
        <v>82</v>
      </c>
      <c r="D62" s="16" t="s">
        <v>262</v>
      </c>
      <c r="E62" s="17" t="s">
        <v>27</v>
      </c>
      <c r="F62" s="18">
        <v>21.34</v>
      </c>
      <c r="G62" s="127"/>
      <c r="H62" s="128"/>
      <c r="I62" s="129"/>
    </row>
    <row r="63" spans="1:9" ht="36" x14ac:dyDescent="0.2">
      <c r="A63" s="52" t="s">
        <v>450</v>
      </c>
      <c r="B63" s="15" t="s">
        <v>688</v>
      </c>
      <c r="C63" s="15" t="s">
        <v>689</v>
      </c>
      <c r="D63" s="16" t="s">
        <v>111</v>
      </c>
      <c r="E63" s="17" t="s">
        <v>49</v>
      </c>
      <c r="F63" s="18">
        <v>21</v>
      </c>
      <c r="G63" s="127"/>
      <c r="H63" s="128"/>
      <c r="I63" s="129"/>
    </row>
    <row r="64" spans="1:9" ht="48" x14ac:dyDescent="0.2">
      <c r="A64" s="52" t="s">
        <v>690</v>
      </c>
      <c r="B64" s="15" t="s">
        <v>392</v>
      </c>
      <c r="C64" s="15" t="s">
        <v>82</v>
      </c>
      <c r="D64" s="16" t="s">
        <v>393</v>
      </c>
      <c r="E64" s="17" t="s">
        <v>49</v>
      </c>
      <c r="F64" s="18">
        <v>1</v>
      </c>
      <c r="G64" s="127"/>
      <c r="H64" s="128"/>
      <c r="I64" s="129"/>
    </row>
    <row r="65" spans="1:9" x14ac:dyDescent="0.2">
      <c r="A65" s="51">
        <v>8</v>
      </c>
      <c r="B65" s="13" t="s">
        <v>18</v>
      </c>
      <c r="C65" s="14" t="s">
        <v>18</v>
      </c>
      <c r="D65" s="69" t="s">
        <v>198</v>
      </c>
      <c r="E65" s="69"/>
      <c r="F65" s="69"/>
      <c r="G65" s="69"/>
      <c r="H65" s="69" t="e">
        <f>ROUND(G65+(G65*#REF!),2)</f>
        <v>#REF!</v>
      </c>
      <c r="I65" s="70" t="e">
        <f>ROUND((F65*H65),2)</f>
        <v>#REF!</v>
      </c>
    </row>
    <row r="66" spans="1:9" ht="60" x14ac:dyDescent="0.2">
      <c r="A66" s="52" t="s">
        <v>28</v>
      </c>
      <c r="B66" s="15" t="s">
        <v>199</v>
      </c>
      <c r="C66" s="15" t="s">
        <v>77</v>
      </c>
      <c r="D66" s="16" t="s">
        <v>200</v>
      </c>
      <c r="E66" s="17" t="s">
        <v>12</v>
      </c>
      <c r="F66" s="18">
        <v>1.5</v>
      </c>
      <c r="G66" s="127"/>
      <c r="H66" s="128"/>
      <c r="I66" s="129"/>
    </row>
    <row r="67" spans="1:9" ht="48" x14ac:dyDescent="0.2">
      <c r="A67" s="52" t="s">
        <v>29</v>
      </c>
      <c r="B67" s="15" t="s">
        <v>153</v>
      </c>
      <c r="C67" s="15" t="s">
        <v>82</v>
      </c>
      <c r="D67" s="16" t="s">
        <v>201</v>
      </c>
      <c r="E67" s="17" t="s">
        <v>16</v>
      </c>
      <c r="F67" s="18">
        <v>0.45</v>
      </c>
      <c r="G67" s="127"/>
      <c r="H67" s="128"/>
      <c r="I67" s="129"/>
    </row>
    <row r="68" spans="1:9" ht="12.75" customHeight="1" x14ac:dyDescent="0.2">
      <c r="A68" s="51">
        <v>9</v>
      </c>
      <c r="B68" s="13" t="s">
        <v>18</v>
      </c>
      <c r="C68" s="14" t="s">
        <v>18</v>
      </c>
      <c r="D68" s="69" t="s">
        <v>83</v>
      </c>
      <c r="E68" s="69"/>
      <c r="F68" s="69"/>
      <c r="G68" s="69"/>
      <c r="H68" s="69" t="e">
        <f>ROUND(G68+(G68*#REF!),2)</f>
        <v>#REF!</v>
      </c>
      <c r="I68" s="70" t="e">
        <f>ROUND((F68*H68),2)</f>
        <v>#REF!</v>
      </c>
    </row>
    <row r="69" spans="1:9" ht="24" x14ac:dyDescent="0.2">
      <c r="A69" s="48" t="s">
        <v>30</v>
      </c>
      <c r="B69" s="24" t="s">
        <v>202</v>
      </c>
      <c r="C69" s="24" t="s">
        <v>82</v>
      </c>
      <c r="D69" s="16" t="s">
        <v>203</v>
      </c>
      <c r="E69" s="17" t="s">
        <v>12</v>
      </c>
      <c r="F69" s="18">
        <v>4.2</v>
      </c>
      <c r="G69" s="127"/>
      <c r="H69" s="128"/>
      <c r="I69" s="129"/>
    </row>
    <row r="70" spans="1:9" ht="36" x14ac:dyDescent="0.2">
      <c r="A70" s="48" t="s">
        <v>31</v>
      </c>
      <c r="B70" s="24" t="s">
        <v>293</v>
      </c>
      <c r="C70" s="24" t="s">
        <v>82</v>
      </c>
      <c r="D70" s="16" t="s">
        <v>294</v>
      </c>
      <c r="E70" s="17" t="s">
        <v>12</v>
      </c>
      <c r="F70" s="18">
        <v>0.5</v>
      </c>
      <c r="G70" s="127"/>
      <c r="H70" s="128"/>
      <c r="I70" s="129"/>
    </row>
    <row r="71" spans="1:9" ht="36" x14ac:dyDescent="0.2">
      <c r="A71" s="48" t="s">
        <v>73</v>
      </c>
      <c r="B71" s="24">
        <v>91341</v>
      </c>
      <c r="C71" s="24" t="s">
        <v>77</v>
      </c>
      <c r="D71" s="16" t="s">
        <v>133</v>
      </c>
      <c r="E71" s="17" t="s">
        <v>12</v>
      </c>
      <c r="F71" s="18">
        <v>7.77</v>
      </c>
      <c r="G71" s="127"/>
      <c r="H71" s="128"/>
      <c r="I71" s="129"/>
    </row>
    <row r="72" spans="1:9" ht="60" x14ac:dyDescent="0.2">
      <c r="A72" s="48" t="s">
        <v>74</v>
      </c>
      <c r="B72" s="24" t="s">
        <v>204</v>
      </c>
      <c r="C72" s="24" t="s">
        <v>82</v>
      </c>
      <c r="D72" s="16" t="s">
        <v>205</v>
      </c>
      <c r="E72" s="17" t="s">
        <v>12</v>
      </c>
      <c r="F72" s="18">
        <f>9.6/2</f>
        <v>4.8</v>
      </c>
      <c r="G72" s="127"/>
      <c r="H72" s="128"/>
      <c r="I72" s="129"/>
    </row>
    <row r="73" spans="1:9" ht="60" x14ac:dyDescent="0.2">
      <c r="A73" s="48" t="s">
        <v>75</v>
      </c>
      <c r="B73" s="24" t="s">
        <v>206</v>
      </c>
      <c r="C73" s="24" t="s">
        <v>82</v>
      </c>
      <c r="D73" s="16" t="s">
        <v>207</v>
      </c>
      <c r="E73" s="17" t="s">
        <v>12</v>
      </c>
      <c r="F73" s="18">
        <f>0.75+0.72</f>
        <v>1.47</v>
      </c>
      <c r="G73" s="127"/>
      <c r="H73" s="128"/>
      <c r="I73" s="129"/>
    </row>
    <row r="74" spans="1:9" ht="24" x14ac:dyDescent="0.2">
      <c r="A74" s="48" t="s">
        <v>76</v>
      </c>
      <c r="B74" s="24" t="s">
        <v>631</v>
      </c>
      <c r="C74" s="24" t="s">
        <v>82</v>
      </c>
      <c r="D74" s="16" t="s">
        <v>632</v>
      </c>
      <c r="E74" s="17" t="s">
        <v>12</v>
      </c>
      <c r="F74" s="18">
        <v>4.8</v>
      </c>
      <c r="G74" s="127"/>
      <c r="H74" s="128"/>
      <c r="I74" s="129"/>
    </row>
    <row r="75" spans="1:9" x14ac:dyDescent="0.2">
      <c r="A75" s="48" t="s">
        <v>81</v>
      </c>
      <c r="B75" s="61" t="s">
        <v>404</v>
      </c>
      <c r="C75" s="61" t="s">
        <v>82</v>
      </c>
      <c r="D75" s="21" t="s">
        <v>405</v>
      </c>
      <c r="E75" s="22" t="s">
        <v>12</v>
      </c>
      <c r="F75" s="23">
        <v>2.97</v>
      </c>
      <c r="G75" s="127"/>
      <c r="H75" s="128"/>
      <c r="I75" s="129"/>
    </row>
    <row r="76" spans="1:9" ht="12.75" customHeight="1" x14ac:dyDescent="0.2">
      <c r="A76" s="51">
        <v>10</v>
      </c>
      <c r="B76" s="13" t="s">
        <v>18</v>
      </c>
      <c r="C76" s="14" t="s">
        <v>18</v>
      </c>
      <c r="D76" s="69" t="s">
        <v>218</v>
      </c>
      <c r="E76" s="69"/>
      <c r="F76" s="69"/>
      <c r="G76" s="69"/>
      <c r="H76" s="69" t="e">
        <f>ROUND(G76+(G76*#REF!),2)</f>
        <v>#REF!</v>
      </c>
      <c r="I76" s="70" t="e">
        <f>ROUND((F76*H76),2)</f>
        <v>#REF!</v>
      </c>
    </row>
    <row r="77" spans="1:9" ht="60" x14ac:dyDescent="0.2">
      <c r="A77" s="48" t="s">
        <v>32</v>
      </c>
      <c r="B77" s="24" t="s">
        <v>208</v>
      </c>
      <c r="C77" s="37" t="s">
        <v>82</v>
      </c>
      <c r="D77" s="38" t="s">
        <v>209</v>
      </c>
      <c r="E77" s="39" t="s">
        <v>49</v>
      </c>
      <c r="F77" s="18">
        <v>1</v>
      </c>
      <c r="G77" s="127"/>
      <c r="H77" s="128"/>
      <c r="I77" s="129"/>
    </row>
    <row r="78" spans="1:9" ht="36" x14ac:dyDescent="0.2">
      <c r="A78" s="48" t="s">
        <v>112</v>
      </c>
      <c r="B78" s="24" t="s">
        <v>210</v>
      </c>
      <c r="C78" s="37" t="s">
        <v>82</v>
      </c>
      <c r="D78" s="38" t="s">
        <v>211</v>
      </c>
      <c r="E78" s="39" t="s">
        <v>27</v>
      </c>
      <c r="F78" s="18">
        <v>5.86</v>
      </c>
      <c r="G78" s="127"/>
      <c r="H78" s="128"/>
      <c r="I78" s="129"/>
    </row>
    <row r="79" spans="1:9" ht="36" x14ac:dyDescent="0.2">
      <c r="A79" s="48" t="s">
        <v>113</v>
      </c>
      <c r="B79" s="24">
        <v>103041</v>
      </c>
      <c r="C79" s="37" t="s">
        <v>77</v>
      </c>
      <c r="D79" s="38" t="s">
        <v>212</v>
      </c>
      <c r="E79" s="39" t="s">
        <v>49</v>
      </c>
      <c r="F79" s="18">
        <v>1</v>
      </c>
      <c r="G79" s="127"/>
      <c r="H79" s="128"/>
      <c r="I79" s="129"/>
    </row>
    <row r="80" spans="1:9" ht="36" x14ac:dyDescent="0.2">
      <c r="A80" s="48" t="s">
        <v>114</v>
      </c>
      <c r="B80" s="24" t="s">
        <v>213</v>
      </c>
      <c r="C80" s="37" t="s">
        <v>82</v>
      </c>
      <c r="D80" s="38" t="s">
        <v>219</v>
      </c>
      <c r="E80" s="39" t="s">
        <v>27</v>
      </c>
      <c r="F80" s="18">
        <v>22.39</v>
      </c>
      <c r="G80" s="127"/>
      <c r="H80" s="128"/>
      <c r="I80" s="129"/>
    </row>
    <row r="81" spans="1:9" ht="24" x14ac:dyDescent="0.2">
      <c r="A81" s="48" t="s">
        <v>115</v>
      </c>
      <c r="B81" s="24" t="s">
        <v>214</v>
      </c>
      <c r="C81" s="37" t="s">
        <v>82</v>
      </c>
      <c r="D81" s="38" t="s">
        <v>215</v>
      </c>
      <c r="E81" s="39" t="s">
        <v>49</v>
      </c>
      <c r="F81" s="18">
        <v>2</v>
      </c>
      <c r="G81" s="127"/>
      <c r="H81" s="128"/>
      <c r="I81" s="129"/>
    </row>
    <row r="82" spans="1:9" ht="48" x14ac:dyDescent="0.2">
      <c r="A82" s="48" t="s">
        <v>116</v>
      </c>
      <c r="B82" s="24" t="s">
        <v>216</v>
      </c>
      <c r="C82" s="37" t="s">
        <v>82</v>
      </c>
      <c r="D82" s="38" t="s">
        <v>217</v>
      </c>
      <c r="E82" s="39" t="s">
        <v>49</v>
      </c>
      <c r="F82" s="18">
        <v>6</v>
      </c>
      <c r="G82" s="127"/>
      <c r="H82" s="128"/>
      <c r="I82" s="129"/>
    </row>
    <row r="83" spans="1:9" ht="84" x14ac:dyDescent="0.2">
      <c r="A83" s="48" t="s">
        <v>117</v>
      </c>
      <c r="B83" s="24" t="s">
        <v>221</v>
      </c>
      <c r="C83" s="37" t="s">
        <v>18</v>
      </c>
      <c r="D83" s="38" t="s">
        <v>220</v>
      </c>
      <c r="E83" s="39" t="s">
        <v>49</v>
      </c>
      <c r="F83" s="18">
        <v>6</v>
      </c>
      <c r="G83" s="127"/>
      <c r="H83" s="128"/>
      <c r="I83" s="129"/>
    </row>
    <row r="84" spans="1:9" ht="48" x14ac:dyDescent="0.2">
      <c r="A84" s="48" t="s">
        <v>329</v>
      </c>
      <c r="B84" s="24" t="s">
        <v>230</v>
      </c>
      <c r="C84" s="37" t="s">
        <v>82</v>
      </c>
      <c r="D84" s="38" t="s">
        <v>231</v>
      </c>
      <c r="E84" s="39" t="s">
        <v>49</v>
      </c>
      <c r="F84" s="18">
        <v>1</v>
      </c>
      <c r="G84" s="127"/>
      <c r="H84" s="128"/>
      <c r="I84" s="129"/>
    </row>
    <row r="85" spans="1:9" ht="36" x14ac:dyDescent="0.2">
      <c r="A85" s="48" t="s">
        <v>330</v>
      </c>
      <c r="B85" s="24" t="s">
        <v>242</v>
      </c>
      <c r="C85" s="37" t="s">
        <v>82</v>
      </c>
      <c r="D85" s="38" t="s">
        <v>243</v>
      </c>
      <c r="E85" s="39" t="s">
        <v>49</v>
      </c>
      <c r="F85" s="18">
        <v>1</v>
      </c>
      <c r="G85" s="127"/>
      <c r="H85" s="128"/>
      <c r="I85" s="129"/>
    </row>
    <row r="86" spans="1:9" x14ac:dyDescent="0.2">
      <c r="A86" s="51">
        <v>11</v>
      </c>
      <c r="B86" s="13" t="s">
        <v>18</v>
      </c>
      <c r="C86" s="14" t="s">
        <v>18</v>
      </c>
      <c r="D86" s="69" t="s">
        <v>223</v>
      </c>
      <c r="E86" s="69"/>
      <c r="F86" s="69"/>
      <c r="G86" s="69"/>
      <c r="H86" s="69" t="e">
        <f>ROUND(G86+(G86*#REF!),2)</f>
        <v>#REF!</v>
      </c>
      <c r="I86" s="70" t="e">
        <f>ROUND((F86*H86),2)</f>
        <v>#REF!</v>
      </c>
    </row>
    <row r="87" spans="1:9" ht="96" x14ac:dyDescent="0.2">
      <c r="A87" s="48" t="s">
        <v>118</v>
      </c>
      <c r="B87" s="24" t="s">
        <v>224</v>
      </c>
      <c r="C87" s="37" t="s">
        <v>82</v>
      </c>
      <c r="D87" s="38" t="s">
        <v>225</v>
      </c>
      <c r="E87" s="39" t="s">
        <v>49</v>
      </c>
      <c r="F87" s="18">
        <v>5</v>
      </c>
      <c r="G87" s="127"/>
      <c r="H87" s="128"/>
      <c r="I87" s="129"/>
    </row>
    <row r="88" spans="1:9" ht="84" x14ac:dyDescent="0.2">
      <c r="A88" s="48" t="s">
        <v>119</v>
      </c>
      <c r="B88" s="24" t="s">
        <v>226</v>
      </c>
      <c r="C88" s="37" t="s">
        <v>82</v>
      </c>
      <c r="D88" s="38" t="s">
        <v>227</v>
      </c>
      <c r="E88" s="39" t="s">
        <v>49</v>
      </c>
      <c r="F88" s="18">
        <v>4</v>
      </c>
      <c r="G88" s="127"/>
      <c r="H88" s="128"/>
      <c r="I88" s="129"/>
    </row>
    <row r="89" spans="1:9" ht="36" x14ac:dyDescent="0.2">
      <c r="A89" s="48" t="s">
        <v>331</v>
      </c>
      <c r="B89" s="24" t="s">
        <v>228</v>
      </c>
      <c r="C89" s="37" t="s">
        <v>82</v>
      </c>
      <c r="D89" s="38" t="s">
        <v>229</v>
      </c>
      <c r="E89" s="39" t="s">
        <v>27</v>
      </c>
      <c r="F89" s="18">
        <v>50.34</v>
      </c>
      <c r="G89" s="127"/>
      <c r="H89" s="128"/>
      <c r="I89" s="129"/>
    </row>
    <row r="90" spans="1:9" ht="36" x14ac:dyDescent="0.2">
      <c r="A90" s="48" t="s">
        <v>332</v>
      </c>
      <c r="B90" s="24" t="s">
        <v>232</v>
      </c>
      <c r="C90" s="37" t="s">
        <v>82</v>
      </c>
      <c r="D90" s="38" t="s">
        <v>233</v>
      </c>
      <c r="E90" s="39" t="s">
        <v>49</v>
      </c>
      <c r="F90" s="18">
        <v>1</v>
      </c>
      <c r="G90" s="127"/>
      <c r="H90" s="128"/>
      <c r="I90" s="129"/>
    </row>
    <row r="91" spans="1:9" x14ac:dyDescent="0.2">
      <c r="A91" s="51">
        <v>12</v>
      </c>
      <c r="B91" s="13" t="s">
        <v>18</v>
      </c>
      <c r="C91" s="14" t="s">
        <v>18</v>
      </c>
      <c r="D91" s="69" t="s">
        <v>251</v>
      </c>
      <c r="E91" s="69"/>
      <c r="F91" s="69"/>
      <c r="G91" s="69"/>
      <c r="H91" s="69" t="e">
        <f>ROUND(G91+(G91*#REF!),2)</f>
        <v>#REF!</v>
      </c>
      <c r="I91" s="70" t="e">
        <f>ROUND((F91*H91),2)</f>
        <v>#REF!</v>
      </c>
    </row>
    <row r="92" spans="1:9" ht="24" x14ac:dyDescent="0.2">
      <c r="A92" s="48" t="s">
        <v>120</v>
      </c>
      <c r="B92" s="24" t="s">
        <v>394</v>
      </c>
      <c r="C92" s="37" t="s">
        <v>82</v>
      </c>
      <c r="D92" s="38" t="s">
        <v>395</v>
      </c>
      <c r="E92" s="39" t="s">
        <v>49</v>
      </c>
      <c r="F92" s="18">
        <v>4</v>
      </c>
      <c r="G92" s="127"/>
      <c r="H92" s="128"/>
      <c r="I92" s="129"/>
    </row>
    <row r="93" spans="1:9" ht="24" x14ac:dyDescent="0.2">
      <c r="A93" s="48" t="s">
        <v>121</v>
      </c>
      <c r="B93" s="24" t="s">
        <v>252</v>
      </c>
      <c r="C93" s="37" t="s">
        <v>82</v>
      </c>
      <c r="D93" s="38" t="s">
        <v>253</v>
      </c>
      <c r="E93" s="39" t="s">
        <v>49</v>
      </c>
      <c r="F93" s="18">
        <v>5</v>
      </c>
      <c r="G93" s="127"/>
      <c r="H93" s="128"/>
      <c r="I93" s="129"/>
    </row>
    <row r="94" spans="1:9" ht="36" x14ac:dyDescent="0.2">
      <c r="A94" s="48" t="s">
        <v>122</v>
      </c>
      <c r="B94" s="24">
        <v>98110</v>
      </c>
      <c r="C94" s="37" t="s">
        <v>77</v>
      </c>
      <c r="D94" s="38" t="s">
        <v>254</v>
      </c>
      <c r="E94" s="39" t="s">
        <v>49</v>
      </c>
      <c r="F94" s="18">
        <v>3</v>
      </c>
      <c r="G94" s="127"/>
      <c r="H94" s="128"/>
      <c r="I94" s="129"/>
    </row>
    <row r="95" spans="1:9" x14ac:dyDescent="0.2">
      <c r="A95" s="48" t="s">
        <v>451</v>
      </c>
      <c r="B95" s="24" t="s">
        <v>255</v>
      </c>
      <c r="C95" s="37" t="s">
        <v>82</v>
      </c>
      <c r="D95" s="38" t="s">
        <v>256</v>
      </c>
      <c r="E95" s="39" t="s">
        <v>49</v>
      </c>
      <c r="F95" s="18">
        <v>3</v>
      </c>
      <c r="G95" s="127"/>
      <c r="H95" s="128"/>
      <c r="I95" s="129"/>
    </row>
    <row r="96" spans="1:9" ht="72" x14ac:dyDescent="0.2">
      <c r="A96" s="48" t="s">
        <v>333</v>
      </c>
      <c r="B96" s="24" t="s">
        <v>257</v>
      </c>
      <c r="C96" s="37" t="s">
        <v>82</v>
      </c>
      <c r="D96" s="38" t="s">
        <v>258</v>
      </c>
      <c r="E96" s="39" t="s">
        <v>49</v>
      </c>
      <c r="F96" s="18">
        <v>1</v>
      </c>
      <c r="G96" s="127"/>
      <c r="H96" s="128"/>
      <c r="I96" s="129"/>
    </row>
    <row r="97" spans="1:9" x14ac:dyDescent="0.2">
      <c r="A97" s="51">
        <v>13</v>
      </c>
      <c r="B97" s="13" t="s">
        <v>18</v>
      </c>
      <c r="C97" s="14" t="s">
        <v>18</v>
      </c>
      <c r="D97" s="69" t="s">
        <v>222</v>
      </c>
      <c r="E97" s="69"/>
      <c r="F97" s="69"/>
      <c r="G97" s="69"/>
      <c r="H97" s="69" t="e">
        <f>ROUND(G97+(G97*#REF!),2)</f>
        <v>#REF!</v>
      </c>
      <c r="I97" s="70" t="e">
        <f>ROUND((F97*H97),2)</f>
        <v>#REF!</v>
      </c>
    </row>
    <row r="98" spans="1:9" ht="60" x14ac:dyDescent="0.2">
      <c r="A98" s="48" t="s">
        <v>123</v>
      </c>
      <c r="B98" s="24" t="s">
        <v>234</v>
      </c>
      <c r="C98" s="37" t="s">
        <v>82</v>
      </c>
      <c r="D98" s="38" t="s">
        <v>235</v>
      </c>
      <c r="E98" s="39" t="s">
        <v>49</v>
      </c>
      <c r="F98" s="18">
        <v>1</v>
      </c>
      <c r="G98" s="127"/>
      <c r="H98" s="128"/>
      <c r="I98" s="129"/>
    </row>
    <row r="99" spans="1:9" ht="36" x14ac:dyDescent="0.2">
      <c r="A99" s="48" t="s">
        <v>124</v>
      </c>
      <c r="B99" s="24">
        <v>86913</v>
      </c>
      <c r="C99" s="37" t="s">
        <v>77</v>
      </c>
      <c r="D99" s="38" t="s">
        <v>90</v>
      </c>
      <c r="E99" s="39" t="s">
        <v>49</v>
      </c>
      <c r="F99" s="18">
        <v>1</v>
      </c>
      <c r="G99" s="127"/>
      <c r="H99" s="128"/>
      <c r="I99" s="129"/>
    </row>
    <row r="100" spans="1:9" ht="84" x14ac:dyDescent="0.2">
      <c r="A100" s="48" t="s">
        <v>125</v>
      </c>
      <c r="B100" s="24" t="s">
        <v>236</v>
      </c>
      <c r="C100" s="37" t="s">
        <v>82</v>
      </c>
      <c r="D100" s="38" t="s">
        <v>237</v>
      </c>
      <c r="E100" s="39" t="s">
        <v>49</v>
      </c>
      <c r="F100" s="18">
        <v>2</v>
      </c>
      <c r="G100" s="127"/>
      <c r="H100" s="128"/>
      <c r="I100" s="129"/>
    </row>
    <row r="101" spans="1:9" ht="60" x14ac:dyDescent="0.2">
      <c r="A101" s="48" t="s">
        <v>126</v>
      </c>
      <c r="B101" s="24" t="s">
        <v>238</v>
      </c>
      <c r="C101" s="37" t="s">
        <v>82</v>
      </c>
      <c r="D101" s="38" t="s">
        <v>239</v>
      </c>
      <c r="E101" s="39" t="s">
        <v>49</v>
      </c>
      <c r="F101" s="18">
        <v>2</v>
      </c>
      <c r="G101" s="127"/>
      <c r="H101" s="128"/>
      <c r="I101" s="129"/>
    </row>
    <row r="102" spans="1:9" ht="84" x14ac:dyDescent="0.2">
      <c r="A102" s="48" t="s">
        <v>127</v>
      </c>
      <c r="B102" s="24" t="s">
        <v>240</v>
      </c>
      <c r="C102" s="37" t="s">
        <v>82</v>
      </c>
      <c r="D102" s="38" t="s">
        <v>241</v>
      </c>
      <c r="E102" s="39" t="s">
        <v>49</v>
      </c>
      <c r="F102" s="18">
        <v>3</v>
      </c>
      <c r="G102" s="127"/>
      <c r="H102" s="128"/>
      <c r="I102" s="129"/>
    </row>
    <row r="103" spans="1:9" ht="60" x14ac:dyDescent="0.2">
      <c r="A103" s="48" t="s">
        <v>128</v>
      </c>
      <c r="B103" s="24" t="s">
        <v>244</v>
      </c>
      <c r="C103" s="37" t="s">
        <v>82</v>
      </c>
      <c r="D103" s="38" t="s">
        <v>245</v>
      </c>
      <c r="E103" s="39" t="s">
        <v>49</v>
      </c>
      <c r="F103" s="18">
        <v>3</v>
      </c>
      <c r="G103" s="127"/>
      <c r="H103" s="128"/>
      <c r="I103" s="129"/>
    </row>
    <row r="104" spans="1:9" x14ac:dyDescent="0.2">
      <c r="A104" s="51">
        <v>14</v>
      </c>
      <c r="B104" s="13" t="s">
        <v>18</v>
      </c>
      <c r="C104" s="14" t="s">
        <v>18</v>
      </c>
      <c r="D104" s="69" t="s">
        <v>246</v>
      </c>
      <c r="E104" s="69"/>
      <c r="F104" s="69"/>
      <c r="G104" s="69"/>
      <c r="H104" s="69" t="e">
        <f>ROUND(G104+(G104*#REF!),2)</f>
        <v>#REF!</v>
      </c>
      <c r="I104" s="70" t="e">
        <f>ROUND((F104*H104),2)</f>
        <v>#REF!</v>
      </c>
    </row>
    <row r="105" spans="1:9" ht="24" x14ac:dyDescent="0.2">
      <c r="A105" s="48" t="s">
        <v>129</v>
      </c>
      <c r="B105" s="24" t="s">
        <v>247</v>
      </c>
      <c r="C105" s="37" t="s">
        <v>82</v>
      </c>
      <c r="D105" s="38" t="s">
        <v>248</v>
      </c>
      <c r="E105" s="39" t="s">
        <v>630</v>
      </c>
      <c r="F105" s="18">
        <f>2.02+3.3</f>
        <v>5.32</v>
      </c>
      <c r="G105" s="127"/>
      <c r="H105" s="128"/>
      <c r="I105" s="129"/>
    </row>
    <row r="106" spans="1:9" ht="48" x14ac:dyDescent="0.2">
      <c r="A106" s="48" t="s">
        <v>130</v>
      </c>
      <c r="B106" s="24" t="s">
        <v>249</v>
      </c>
      <c r="C106" s="37" t="s">
        <v>82</v>
      </c>
      <c r="D106" s="38" t="s">
        <v>250</v>
      </c>
      <c r="E106" s="39" t="s">
        <v>27</v>
      </c>
      <c r="F106" s="18">
        <v>10.1</v>
      </c>
      <c r="G106" s="127"/>
      <c r="H106" s="128"/>
      <c r="I106" s="129"/>
    </row>
    <row r="107" spans="1:9" x14ac:dyDescent="0.2">
      <c r="A107" s="51">
        <v>15</v>
      </c>
      <c r="B107" s="13" t="s">
        <v>18</v>
      </c>
      <c r="C107" s="14" t="s">
        <v>18</v>
      </c>
      <c r="D107" s="69" t="s">
        <v>629</v>
      </c>
      <c r="E107" s="69"/>
      <c r="F107" s="69"/>
      <c r="G107" s="69"/>
      <c r="H107" s="69" t="e">
        <f>ROUND(G107+(G107*#REF!),2)</f>
        <v>#REF!</v>
      </c>
      <c r="I107" s="70" t="e">
        <f>ROUND((F107*H107),2)</f>
        <v>#REF!</v>
      </c>
    </row>
    <row r="108" spans="1:9" ht="48" x14ac:dyDescent="0.2">
      <c r="A108" s="48" t="s">
        <v>131</v>
      </c>
      <c r="B108" s="24" t="s">
        <v>18</v>
      </c>
      <c r="C108" s="37" t="s">
        <v>623</v>
      </c>
      <c r="D108" s="38" t="s">
        <v>624</v>
      </c>
      <c r="E108" s="39" t="s">
        <v>27</v>
      </c>
      <c r="F108" s="18">
        <v>4.3</v>
      </c>
      <c r="G108" s="127"/>
      <c r="H108" s="128"/>
      <c r="I108" s="129"/>
    </row>
    <row r="109" spans="1:9" ht="48" x14ac:dyDescent="0.2">
      <c r="A109" s="48" t="s">
        <v>334</v>
      </c>
      <c r="B109" s="24" t="s">
        <v>625</v>
      </c>
      <c r="C109" s="37" t="s">
        <v>82</v>
      </c>
      <c r="D109" s="38" t="s">
        <v>626</v>
      </c>
      <c r="E109" s="39" t="s">
        <v>49</v>
      </c>
      <c r="F109" s="18">
        <v>1</v>
      </c>
      <c r="G109" s="127"/>
      <c r="H109" s="128"/>
      <c r="I109" s="129"/>
    </row>
    <row r="110" spans="1:9" ht="36" x14ac:dyDescent="0.2">
      <c r="A110" s="48" t="s">
        <v>335</v>
      </c>
      <c r="B110" s="24" t="s">
        <v>627</v>
      </c>
      <c r="C110" s="37" t="s">
        <v>82</v>
      </c>
      <c r="D110" s="38" t="s">
        <v>628</v>
      </c>
      <c r="E110" s="39" t="s">
        <v>49</v>
      </c>
      <c r="F110" s="18">
        <v>1</v>
      </c>
      <c r="G110" s="127"/>
      <c r="H110" s="128"/>
      <c r="I110" s="129"/>
    </row>
    <row r="111" spans="1:9" ht="36" x14ac:dyDescent="0.2">
      <c r="A111" s="48" t="s">
        <v>336</v>
      </c>
      <c r="B111" s="24" t="s">
        <v>621</v>
      </c>
      <c r="C111" s="37" t="s">
        <v>82</v>
      </c>
      <c r="D111" s="38" t="s">
        <v>622</v>
      </c>
      <c r="E111" s="39" t="s">
        <v>27</v>
      </c>
      <c r="F111" s="18">
        <v>3</v>
      </c>
      <c r="G111" s="127"/>
      <c r="H111" s="128"/>
      <c r="I111" s="129"/>
    </row>
    <row r="112" spans="1:9" x14ac:dyDescent="0.2">
      <c r="A112" s="51">
        <v>16</v>
      </c>
      <c r="B112" s="13" t="s">
        <v>18</v>
      </c>
      <c r="C112" s="14" t="s">
        <v>18</v>
      </c>
      <c r="D112" s="69" t="s">
        <v>84</v>
      </c>
      <c r="E112" s="69"/>
      <c r="F112" s="69"/>
      <c r="G112" s="69"/>
      <c r="H112" s="69" t="e">
        <f>ROUND(G112+(G112*#REF!),2)</f>
        <v>#REF!</v>
      </c>
      <c r="I112" s="70" t="e">
        <f>ROUND((F112*H112),2)</f>
        <v>#REF!</v>
      </c>
    </row>
    <row r="113" spans="1:9" ht="108" x14ac:dyDescent="0.2">
      <c r="A113" s="48" t="s">
        <v>337</v>
      </c>
      <c r="B113" s="24" t="s">
        <v>274</v>
      </c>
      <c r="C113" s="37" t="s">
        <v>18</v>
      </c>
      <c r="D113" s="38" t="s">
        <v>273</v>
      </c>
      <c r="E113" s="39" t="s">
        <v>49</v>
      </c>
      <c r="F113" s="18">
        <v>35</v>
      </c>
      <c r="G113" s="127"/>
      <c r="H113" s="128"/>
      <c r="I113" s="129"/>
    </row>
    <row r="114" spans="1:9" ht="132" x14ac:dyDescent="0.2">
      <c r="A114" s="48" t="s">
        <v>338</v>
      </c>
      <c r="B114" s="24" t="s">
        <v>275</v>
      </c>
      <c r="C114" s="37" t="s">
        <v>82</v>
      </c>
      <c r="D114" s="38" t="s">
        <v>276</v>
      </c>
      <c r="E114" s="39" t="s">
        <v>49</v>
      </c>
      <c r="F114" s="18">
        <v>3</v>
      </c>
      <c r="G114" s="127"/>
      <c r="H114" s="128"/>
      <c r="I114" s="129"/>
    </row>
    <row r="115" spans="1:9" ht="132" x14ac:dyDescent="0.2">
      <c r="A115" s="48" t="s">
        <v>339</v>
      </c>
      <c r="B115" s="24" t="s">
        <v>278</v>
      </c>
      <c r="C115" s="37" t="s">
        <v>82</v>
      </c>
      <c r="D115" s="38" t="s">
        <v>277</v>
      </c>
      <c r="E115" s="39" t="s">
        <v>49</v>
      </c>
      <c r="F115" s="18">
        <v>5</v>
      </c>
      <c r="G115" s="127"/>
      <c r="H115" s="128"/>
      <c r="I115" s="129"/>
    </row>
    <row r="116" spans="1:9" ht="180" x14ac:dyDescent="0.2">
      <c r="A116" s="48" t="s">
        <v>452</v>
      </c>
      <c r="B116" s="24" t="s">
        <v>279</v>
      </c>
      <c r="C116" s="37" t="s">
        <v>82</v>
      </c>
      <c r="D116" s="38" t="s">
        <v>280</v>
      </c>
      <c r="E116" s="39" t="s">
        <v>49</v>
      </c>
      <c r="F116" s="18">
        <v>3</v>
      </c>
      <c r="G116" s="127"/>
      <c r="H116" s="128"/>
      <c r="I116" s="129"/>
    </row>
    <row r="117" spans="1:9" ht="144" x14ac:dyDescent="0.2">
      <c r="A117" s="48" t="s">
        <v>340</v>
      </c>
      <c r="B117" s="24" t="s">
        <v>282</v>
      </c>
      <c r="C117" s="37" t="s">
        <v>82</v>
      </c>
      <c r="D117" s="38" t="s">
        <v>396</v>
      </c>
      <c r="E117" s="39" t="s">
        <v>49</v>
      </c>
      <c r="F117" s="18">
        <v>25</v>
      </c>
      <c r="G117" s="127"/>
      <c r="H117" s="128"/>
      <c r="I117" s="129"/>
    </row>
    <row r="118" spans="1:9" ht="36" x14ac:dyDescent="0.2">
      <c r="A118" s="48" t="s">
        <v>341</v>
      </c>
      <c r="B118" s="24" t="s">
        <v>263</v>
      </c>
      <c r="C118" s="37" t="s">
        <v>82</v>
      </c>
      <c r="D118" s="38" t="s">
        <v>264</v>
      </c>
      <c r="E118" s="39" t="s">
        <v>49</v>
      </c>
      <c r="F118" s="18">
        <v>1</v>
      </c>
      <c r="G118" s="127"/>
      <c r="H118" s="128"/>
      <c r="I118" s="129"/>
    </row>
    <row r="119" spans="1:9" ht="24" x14ac:dyDescent="0.2">
      <c r="A119" s="48" t="s">
        <v>342</v>
      </c>
      <c r="B119" s="24" t="s">
        <v>265</v>
      </c>
      <c r="C119" s="37" t="s">
        <v>82</v>
      </c>
      <c r="D119" s="38" t="s">
        <v>266</v>
      </c>
      <c r="E119" s="39" t="s">
        <v>49</v>
      </c>
      <c r="F119" s="18">
        <v>2</v>
      </c>
      <c r="G119" s="127"/>
      <c r="H119" s="128"/>
      <c r="I119" s="129"/>
    </row>
    <row r="120" spans="1:9" ht="24" x14ac:dyDescent="0.2">
      <c r="A120" s="48" t="s">
        <v>343</v>
      </c>
      <c r="B120" s="24" t="s">
        <v>267</v>
      </c>
      <c r="C120" s="37" t="s">
        <v>82</v>
      </c>
      <c r="D120" s="38" t="s">
        <v>268</v>
      </c>
      <c r="E120" s="39" t="s">
        <v>49</v>
      </c>
      <c r="F120" s="18">
        <v>2</v>
      </c>
      <c r="G120" s="127"/>
      <c r="H120" s="128"/>
      <c r="I120" s="129"/>
    </row>
    <row r="121" spans="1:9" ht="24" x14ac:dyDescent="0.2">
      <c r="A121" s="48" t="s">
        <v>344</v>
      </c>
      <c r="B121" s="24" t="s">
        <v>271</v>
      </c>
      <c r="C121" s="37" t="s">
        <v>82</v>
      </c>
      <c r="D121" s="38" t="s">
        <v>272</v>
      </c>
      <c r="E121" s="39" t="s">
        <v>49</v>
      </c>
      <c r="F121" s="18">
        <v>2</v>
      </c>
      <c r="G121" s="127"/>
      <c r="H121" s="128"/>
      <c r="I121" s="129"/>
    </row>
    <row r="122" spans="1:9" ht="48" x14ac:dyDescent="0.2">
      <c r="A122" s="48" t="s">
        <v>345</v>
      </c>
      <c r="B122" s="24" t="s">
        <v>269</v>
      </c>
      <c r="C122" s="37" t="s">
        <v>82</v>
      </c>
      <c r="D122" s="38" t="s">
        <v>270</v>
      </c>
      <c r="E122" s="39" t="s">
        <v>49</v>
      </c>
      <c r="F122" s="18">
        <v>1</v>
      </c>
      <c r="G122" s="127"/>
      <c r="H122" s="128"/>
      <c r="I122" s="129"/>
    </row>
    <row r="123" spans="1:9" ht="60" x14ac:dyDescent="0.2">
      <c r="A123" s="48" t="s">
        <v>346</v>
      </c>
      <c r="B123" s="24" t="s">
        <v>284</v>
      </c>
      <c r="C123" s="37" t="s">
        <v>82</v>
      </c>
      <c r="D123" s="38" t="s">
        <v>283</v>
      </c>
      <c r="E123" s="39" t="s">
        <v>49</v>
      </c>
      <c r="F123" s="18">
        <v>18</v>
      </c>
      <c r="G123" s="127"/>
      <c r="H123" s="128"/>
      <c r="I123" s="129"/>
    </row>
    <row r="124" spans="1:9" ht="48" x14ac:dyDescent="0.2">
      <c r="A124" s="48" t="s">
        <v>347</v>
      </c>
      <c r="B124" s="24" t="s">
        <v>285</v>
      </c>
      <c r="C124" s="37" t="s">
        <v>82</v>
      </c>
      <c r="D124" s="38" t="s">
        <v>286</v>
      </c>
      <c r="E124" s="39" t="s">
        <v>49</v>
      </c>
      <c r="F124" s="18">
        <v>17</v>
      </c>
      <c r="G124" s="127"/>
      <c r="H124" s="128"/>
      <c r="I124" s="129"/>
    </row>
    <row r="125" spans="1:9" ht="36" x14ac:dyDescent="0.2">
      <c r="A125" s="48" t="s">
        <v>348</v>
      </c>
      <c r="B125" s="24" t="s">
        <v>287</v>
      </c>
      <c r="C125" s="37" t="s">
        <v>82</v>
      </c>
      <c r="D125" s="38" t="s">
        <v>288</v>
      </c>
      <c r="E125" s="39" t="s">
        <v>49</v>
      </c>
      <c r="F125" s="18">
        <v>7</v>
      </c>
      <c r="G125" s="127"/>
      <c r="H125" s="128"/>
      <c r="I125" s="129"/>
    </row>
    <row r="126" spans="1:9" x14ac:dyDescent="0.2">
      <c r="A126" s="51">
        <v>17</v>
      </c>
      <c r="B126" s="13" t="s">
        <v>18</v>
      </c>
      <c r="C126" s="14" t="s">
        <v>18</v>
      </c>
      <c r="D126" s="69" t="s">
        <v>67</v>
      </c>
      <c r="E126" s="69"/>
      <c r="F126" s="69"/>
      <c r="G126" s="69"/>
      <c r="H126" s="69" t="e">
        <f>ROUND(G126+(G126*#REF!),2)</f>
        <v>#REF!</v>
      </c>
      <c r="I126" s="70" t="e">
        <f>ROUND((F126*H126),2)</f>
        <v>#REF!</v>
      </c>
    </row>
    <row r="127" spans="1:9" ht="72" x14ac:dyDescent="0.2">
      <c r="A127" s="48" t="s">
        <v>349</v>
      </c>
      <c r="B127" s="24">
        <v>91790</v>
      </c>
      <c r="C127" s="37" t="s">
        <v>77</v>
      </c>
      <c r="D127" s="38" t="s">
        <v>260</v>
      </c>
      <c r="E127" s="39" t="s">
        <v>27</v>
      </c>
      <c r="F127" s="18">
        <v>26.04</v>
      </c>
      <c r="G127" s="127"/>
      <c r="H127" s="128"/>
      <c r="I127" s="129"/>
    </row>
    <row r="128" spans="1:9" ht="36" x14ac:dyDescent="0.2">
      <c r="A128" s="48" t="s">
        <v>350</v>
      </c>
      <c r="B128" s="24" t="s">
        <v>259</v>
      </c>
      <c r="C128" s="37" t="s">
        <v>82</v>
      </c>
      <c r="D128" s="38" t="s">
        <v>57</v>
      </c>
      <c r="E128" s="39" t="s">
        <v>27</v>
      </c>
      <c r="F128" s="18">
        <v>31.52</v>
      </c>
      <c r="G128" s="127"/>
      <c r="H128" s="128"/>
      <c r="I128" s="129"/>
    </row>
    <row r="129" spans="1:9" x14ac:dyDescent="0.2">
      <c r="A129" s="48" t="s">
        <v>351</v>
      </c>
      <c r="B129" s="24" t="s">
        <v>255</v>
      </c>
      <c r="C129" s="37" t="s">
        <v>82</v>
      </c>
      <c r="D129" s="38" t="s">
        <v>256</v>
      </c>
      <c r="E129" s="39" t="s">
        <v>49</v>
      </c>
      <c r="F129" s="18">
        <v>6</v>
      </c>
      <c r="G129" s="127"/>
      <c r="H129" s="128"/>
      <c r="I129" s="129"/>
    </row>
    <row r="130" spans="1:9" x14ac:dyDescent="0.2">
      <c r="A130" s="51">
        <v>18</v>
      </c>
      <c r="B130" s="13" t="s">
        <v>18</v>
      </c>
      <c r="C130" s="14" t="s">
        <v>18</v>
      </c>
      <c r="D130" s="69" t="s">
        <v>397</v>
      </c>
      <c r="E130" s="69"/>
      <c r="F130" s="69"/>
      <c r="G130" s="69"/>
      <c r="H130" s="69" t="e">
        <f>ROUND(G130+(G130*#REF!),2)</f>
        <v>#REF!</v>
      </c>
      <c r="I130" s="70" t="e">
        <f>ROUND((F130*H130),2)</f>
        <v>#REF!</v>
      </c>
    </row>
    <row r="131" spans="1:9" ht="24" x14ac:dyDescent="0.2">
      <c r="A131" s="48" t="s">
        <v>352</v>
      </c>
      <c r="B131" s="20" t="s">
        <v>143</v>
      </c>
      <c r="C131" s="20" t="s">
        <v>82</v>
      </c>
      <c r="D131" s="21" t="s">
        <v>365</v>
      </c>
      <c r="E131" s="22" t="s">
        <v>142</v>
      </c>
      <c r="F131" s="23">
        <v>3.58</v>
      </c>
      <c r="G131" s="127"/>
      <c r="H131" s="128"/>
      <c r="I131" s="129"/>
    </row>
    <row r="132" spans="1:9" ht="60" x14ac:dyDescent="0.2">
      <c r="A132" s="48" t="s">
        <v>353</v>
      </c>
      <c r="B132" s="20" t="s">
        <v>398</v>
      </c>
      <c r="C132" s="20" t="s">
        <v>77</v>
      </c>
      <c r="D132" s="21" t="s">
        <v>399</v>
      </c>
      <c r="E132" s="22" t="s">
        <v>142</v>
      </c>
      <c r="F132" s="23">
        <v>3.08</v>
      </c>
      <c r="G132" s="127"/>
      <c r="H132" s="128"/>
      <c r="I132" s="129"/>
    </row>
    <row r="133" spans="1:9" ht="36" x14ac:dyDescent="0.2">
      <c r="A133" s="48" t="s">
        <v>354</v>
      </c>
      <c r="B133" s="15" t="s">
        <v>145</v>
      </c>
      <c r="C133" s="15" t="s">
        <v>82</v>
      </c>
      <c r="D133" s="16" t="s">
        <v>368</v>
      </c>
      <c r="E133" s="17" t="s">
        <v>12</v>
      </c>
      <c r="F133" s="18">
        <v>1.2</v>
      </c>
      <c r="G133" s="127"/>
      <c r="H133" s="128"/>
      <c r="I133" s="129"/>
    </row>
    <row r="134" spans="1:9" ht="48" x14ac:dyDescent="0.2">
      <c r="A134" s="48" t="s">
        <v>355</v>
      </c>
      <c r="B134" s="20" t="s">
        <v>152</v>
      </c>
      <c r="C134" s="20" t="s">
        <v>82</v>
      </c>
      <c r="D134" s="21" t="s">
        <v>366</v>
      </c>
      <c r="E134" s="22" t="s">
        <v>16</v>
      </c>
      <c r="F134" s="23">
        <v>0.61</v>
      </c>
      <c r="G134" s="127"/>
      <c r="H134" s="128"/>
      <c r="I134" s="129"/>
    </row>
    <row r="135" spans="1:9" x14ac:dyDescent="0.2">
      <c r="A135" s="51">
        <v>19</v>
      </c>
      <c r="B135" s="13" t="s">
        <v>18</v>
      </c>
      <c r="C135" s="14" t="s">
        <v>18</v>
      </c>
      <c r="D135" s="69" t="s">
        <v>72</v>
      </c>
      <c r="E135" s="69"/>
      <c r="F135" s="69"/>
      <c r="G135" s="69"/>
      <c r="H135" s="69" t="e">
        <f>ROUND(G135+(G135*#REF!),2)</f>
        <v>#REF!</v>
      </c>
      <c r="I135" s="70" t="e">
        <f>ROUND((F135*H135),2)</f>
        <v>#REF!</v>
      </c>
    </row>
    <row r="136" spans="1:9" ht="24" x14ac:dyDescent="0.2">
      <c r="A136" s="48" t="s">
        <v>356</v>
      </c>
      <c r="B136" s="24">
        <v>88485</v>
      </c>
      <c r="C136" s="37" t="s">
        <v>82</v>
      </c>
      <c r="D136" s="38" t="s">
        <v>91</v>
      </c>
      <c r="E136" s="39" t="s">
        <v>12</v>
      </c>
      <c r="F136" s="18">
        <v>351.67</v>
      </c>
      <c r="G136" s="127"/>
      <c r="H136" s="128"/>
      <c r="I136" s="129"/>
    </row>
    <row r="137" spans="1:9" ht="36" x14ac:dyDescent="0.2">
      <c r="A137" s="48" t="s">
        <v>357</v>
      </c>
      <c r="B137" s="24" t="s">
        <v>289</v>
      </c>
      <c r="C137" s="37" t="s">
        <v>82</v>
      </c>
      <c r="D137" s="38" t="s">
        <v>290</v>
      </c>
      <c r="E137" s="39" t="s">
        <v>12</v>
      </c>
      <c r="F137" s="18">
        <f>F136</f>
        <v>351.67</v>
      </c>
      <c r="G137" s="127"/>
      <c r="H137" s="128"/>
      <c r="I137" s="129"/>
    </row>
    <row r="138" spans="1:9" ht="36" x14ac:dyDescent="0.2">
      <c r="A138" s="48" t="s">
        <v>358</v>
      </c>
      <c r="B138" s="24" t="s">
        <v>291</v>
      </c>
      <c r="C138" s="37" t="s">
        <v>82</v>
      </c>
      <c r="D138" s="38" t="s">
        <v>292</v>
      </c>
      <c r="E138" s="39" t="s">
        <v>12</v>
      </c>
      <c r="F138" s="18">
        <v>64.03</v>
      </c>
      <c r="G138" s="127"/>
      <c r="H138" s="128"/>
      <c r="I138" s="129"/>
    </row>
    <row r="139" spans="1:9" ht="36" x14ac:dyDescent="0.2">
      <c r="A139" s="48" t="s">
        <v>359</v>
      </c>
      <c r="B139" s="24" t="s">
        <v>295</v>
      </c>
      <c r="C139" s="37" t="s">
        <v>82</v>
      </c>
      <c r="D139" s="38" t="s">
        <v>296</v>
      </c>
      <c r="E139" s="39" t="s">
        <v>12</v>
      </c>
      <c r="F139" s="18">
        <f>(F69+F70+F74+0.8*0.8)*2</f>
        <v>20.28</v>
      </c>
      <c r="G139" s="127"/>
      <c r="H139" s="128"/>
      <c r="I139" s="129"/>
    </row>
    <row r="140" spans="1:9" x14ac:dyDescent="0.2">
      <c r="A140" s="51">
        <v>20</v>
      </c>
      <c r="B140" s="13" t="s">
        <v>18</v>
      </c>
      <c r="C140" s="14" t="s">
        <v>18</v>
      </c>
      <c r="D140" s="69" t="s">
        <v>297</v>
      </c>
      <c r="E140" s="69"/>
      <c r="F140" s="69"/>
      <c r="G140" s="69"/>
      <c r="H140" s="69" t="e">
        <f>ROUND(G140+(G140*#REF!),2)</f>
        <v>#REF!</v>
      </c>
      <c r="I140" s="70" t="e">
        <f>ROUND((F140*H140),2)</f>
        <v>#REF!</v>
      </c>
    </row>
    <row r="141" spans="1:9" x14ac:dyDescent="0.2">
      <c r="A141" s="48" t="s">
        <v>360</v>
      </c>
      <c r="B141" s="24" t="s">
        <v>298</v>
      </c>
      <c r="C141" s="37" t="s">
        <v>82</v>
      </c>
      <c r="D141" s="38" t="s">
        <v>299</v>
      </c>
      <c r="E141" s="39" t="s">
        <v>49</v>
      </c>
      <c r="F141" s="18">
        <v>4</v>
      </c>
      <c r="G141" s="127"/>
      <c r="H141" s="128"/>
      <c r="I141" s="129"/>
    </row>
    <row r="142" spans="1:9" ht="24" x14ac:dyDescent="0.2">
      <c r="A142" s="48" t="s">
        <v>361</v>
      </c>
      <c r="B142" s="24" t="s">
        <v>300</v>
      </c>
      <c r="C142" s="37" t="s">
        <v>82</v>
      </c>
      <c r="D142" s="38" t="s">
        <v>301</v>
      </c>
      <c r="E142" s="39" t="s">
        <v>49</v>
      </c>
      <c r="F142" s="18">
        <v>4</v>
      </c>
      <c r="G142" s="127"/>
      <c r="H142" s="128"/>
      <c r="I142" s="129"/>
    </row>
    <row r="143" spans="1:9" x14ac:dyDescent="0.2">
      <c r="A143" s="48" t="s">
        <v>362</v>
      </c>
      <c r="B143" s="24" t="s">
        <v>302</v>
      </c>
      <c r="C143" s="37" t="s">
        <v>82</v>
      </c>
      <c r="D143" s="38" t="s">
        <v>303</v>
      </c>
      <c r="E143" s="39" t="s">
        <v>49</v>
      </c>
      <c r="F143" s="18">
        <v>4</v>
      </c>
      <c r="G143" s="127"/>
      <c r="H143" s="128"/>
      <c r="I143" s="129"/>
    </row>
    <row r="144" spans="1:9" ht="24" x14ac:dyDescent="0.2">
      <c r="A144" s="48" t="s">
        <v>453</v>
      </c>
      <c r="B144" s="24" t="s">
        <v>304</v>
      </c>
      <c r="C144" s="37" t="s">
        <v>82</v>
      </c>
      <c r="D144" s="38" t="s">
        <v>305</v>
      </c>
      <c r="E144" s="39" t="s">
        <v>49</v>
      </c>
      <c r="F144" s="18">
        <v>3</v>
      </c>
      <c r="G144" s="127"/>
      <c r="H144" s="128"/>
      <c r="I144" s="129"/>
    </row>
    <row r="145" spans="1:9" ht="24" x14ac:dyDescent="0.2">
      <c r="A145" s="48" t="s">
        <v>454</v>
      </c>
      <c r="B145" s="24" t="s">
        <v>306</v>
      </c>
      <c r="C145" s="37" t="s">
        <v>82</v>
      </c>
      <c r="D145" s="38" t="s">
        <v>307</v>
      </c>
      <c r="E145" s="39" t="s">
        <v>49</v>
      </c>
      <c r="F145" s="18">
        <v>3</v>
      </c>
      <c r="G145" s="127"/>
      <c r="H145" s="128"/>
      <c r="I145" s="129"/>
    </row>
    <row r="146" spans="1:9" ht="24" x14ac:dyDescent="0.2">
      <c r="A146" s="48" t="s">
        <v>455</v>
      </c>
      <c r="B146" s="24" t="s">
        <v>308</v>
      </c>
      <c r="C146" s="37" t="s">
        <v>82</v>
      </c>
      <c r="D146" s="38" t="s">
        <v>309</v>
      </c>
      <c r="E146" s="39" t="s">
        <v>49</v>
      </c>
      <c r="F146" s="18">
        <v>2</v>
      </c>
      <c r="G146" s="127"/>
      <c r="H146" s="128"/>
      <c r="I146" s="129"/>
    </row>
    <row r="147" spans="1:9" x14ac:dyDescent="0.2">
      <c r="A147" s="51">
        <v>21</v>
      </c>
      <c r="B147" s="13" t="s">
        <v>18</v>
      </c>
      <c r="C147" s="14" t="s">
        <v>18</v>
      </c>
      <c r="D147" s="69" t="s">
        <v>85</v>
      </c>
      <c r="E147" s="69"/>
      <c r="F147" s="69"/>
      <c r="G147" s="69"/>
      <c r="H147" s="69" t="e">
        <f>ROUND(G147+(G147*#REF!),2)</f>
        <v>#REF!</v>
      </c>
      <c r="I147" s="70" t="e">
        <f>ROUND((F147*H147),2)</f>
        <v>#REF!</v>
      </c>
    </row>
    <row r="148" spans="1:9" ht="24" x14ac:dyDescent="0.2">
      <c r="A148" s="48" t="s">
        <v>363</v>
      </c>
      <c r="B148" s="24" t="s">
        <v>311</v>
      </c>
      <c r="C148" s="37" t="s">
        <v>82</v>
      </c>
      <c r="D148" s="38" t="s">
        <v>94</v>
      </c>
      <c r="E148" s="39" t="s">
        <v>49</v>
      </c>
      <c r="F148" s="18">
        <v>2</v>
      </c>
      <c r="G148" s="127"/>
      <c r="H148" s="128"/>
      <c r="I148" s="129"/>
    </row>
    <row r="149" spans="1:9" ht="24" x14ac:dyDescent="0.2">
      <c r="A149" s="48" t="s">
        <v>456</v>
      </c>
      <c r="B149" s="24" t="s">
        <v>310</v>
      </c>
      <c r="C149" s="37" t="s">
        <v>82</v>
      </c>
      <c r="D149" s="38" t="s">
        <v>312</v>
      </c>
      <c r="E149" s="39" t="s">
        <v>49</v>
      </c>
      <c r="F149" s="18">
        <v>2</v>
      </c>
      <c r="G149" s="127"/>
      <c r="H149" s="128"/>
      <c r="I149" s="129"/>
    </row>
    <row r="150" spans="1:9" ht="24" x14ac:dyDescent="0.2">
      <c r="A150" s="48" t="s">
        <v>457</v>
      </c>
      <c r="B150" s="24" t="s">
        <v>313</v>
      </c>
      <c r="C150" s="37" t="s">
        <v>82</v>
      </c>
      <c r="D150" s="38" t="s">
        <v>314</v>
      </c>
      <c r="E150" s="39" t="s">
        <v>49</v>
      </c>
      <c r="F150" s="18">
        <v>2</v>
      </c>
      <c r="G150" s="127"/>
      <c r="H150" s="128"/>
      <c r="I150" s="129"/>
    </row>
    <row r="151" spans="1:9" x14ac:dyDescent="0.2">
      <c r="A151" s="51">
        <v>22</v>
      </c>
      <c r="B151" s="13" t="s">
        <v>18</v>
      </c>
      <c r="C151" s="14" t="s">
        <v>18</v>
      </c>
      <c r="D151" s="69" t="s">
        <v>315</v>
      </c>
      <c r="E151" s="69"/>
      <c r="F151" s="69"/>
      <c r="G151" s="69"/>
      <c r="H151" s="69" t="e">
        <f>ROUND(G151+(G151*#REF!),2)</f>
        <v>#REF!</v>
      </c>
      <c r="I151" s="70" t="e">
        <f>ROUND((F151*H151),2)</f>
        <v>#REF!</v>
      </c>
    </row>
    <row r="152" spans="1:9" ht="24" x14ac:dyDescent="0.2">
      <c r="A152" s="48" t="s">
        <v>458</v>
      </c>
      <c r="B152" s="24" t="s">
        <v>316</v>
      </c>
      <c r="C152" s="37" t="s">
        <v>82</v>
      </c>
      <c r="D152" s="38" t="s">
        <v>317</v>
      </c>
      <c r="E152" s="39" t="s">
        <v>12</v>
      </c>
      <c r="F152" s="18">
        <v>46.43</v>
      </c>
      <c r="G152" s="127"/>
      <c r="H152" s="128"/>
      <c r="I152" s="129"/>
    </row>
    <row r="153" spans="1:9" x14ac:dyDescent="0.2">
      <c r="A153" s="130">
        <f>ROUND(SUM(I152:I152),2)</f>
        <v>0</v>
      </c>
      <c r="B153" s="131"/>
      <c r="C153" s="131"/>
      <c r="D153" s="131"/>
      <c r="E153" s="131"/>
      <c r="F153" s="131"/>
      <c r="G153" s="131"/>
      <c r="H153" s="131"/>
      <c r="I153" s="132"/>
    </row>
    <row r="154" spans="1:9" x14ac:dyDescent="0.2">
      <c r="A154" s="103" t="s">
        <v>364</v>
      </c>
      <c r="B154" s="104"/>
      <c r="C154" s="104"/>
      <c r="D154" s="104"/>
      <c r="E154" s="104"/>
      <c r="F154" s="105"/>
      <c r="G154" s="40"/>
      <c r="H154" s="40"/>
      <c r="I154" s="47"/>
    </row>
    <row r="155" spans="1:9" x14ac:dyDescent="0.2">
      <c r="A155" s="44">
        <v>23</v>
      </c>
      <c r="B155" s="45" t="s">
        <v>18</v>
      </c>
      <c r="C155" s="46" t="s">
        <v>18</v>
      </c>
      <c r="D155" s="97" t="s">
        <v>55</v>
      </c>
      <c r="E155" s="97" t="s">
        <v>27</v>
      </c>
      <c r="F155" s="97">
        <v>24.38</v>
      </c>
      <c r="G155" s="97">
        <v>60.52</v>
      </c>
      <c r="H155" s="97" t="e">
        <f>ROUND(G155+(G155*#REF!),2)</f>
        <v>#REF!</v>
      </c>
      <c r="I155" s="98" t="e">
        <f>ROUND((F155*H155),2)</f>
        <v>#REF!</v>
      </c>
    </row>
    <row r="156" spans="1:9" x14ac:dyDescent="0.2">
      <c r="A156" s="48" t="s">
        <v>459</v>
      </c>
      <c r="B156" s="20" t="s">
        <v>138</v>
      </c>
      <c r="C156" s="20" t="s">
        <v>82</v>
      </c>
      <c r="D156" s="21" t="s">
        <v>139</v>
      </c>
      <c r="E156" s="22" t="s">
        <v>12</v>
      </c>
      <c r="F156" s="23">
        <v>44.44</v>
      </c>
      <c r="G156" s="127"/>
      <c r="H156" s="128"/>
      <c r="I156" s="129"/>
    </row>
    <row r="157" spans="1:9" x14ac:dyDescent="0.2">
      <c r="A157" s="51">
        <v>24</v>
      </c>
      <c r="B157" s="13" t="s">
        <v>18</v>
      </c>
      <c r="C157" s="14" t="s">
        <v>18</v>
      </c>
      <c r="D157" s="69" t="s">
        <v>140</v>
      </c>
      <c r="E157" s="69"/>
      <c r="F157" s="69"/>
      <c r="G157" s="69"/>
      <c r="H157" s="69" t="e">
        <f>ROUND(G157+(G157*#REF!),2)</f>
        <v>#REF!</v>
      </c>
      <c r="I157" s="70" t="e">
        <f>ROUND((F157*H157),2)</f>
        <v>#REF!</v>
      </c>
    </row>
    <row r="158" spans="1:9" ht="24" x14ac:dyDescent="0.2">
      <c r="A158" s="48" t="s">
        <v>460</v>
      </c>
      <c r="B158" s="20" t="s">
        <v>95</v>
      </c>
      <c r="C158" s="20" t="s">
        <v>77</v>
      </c>
      <c r="D158" s="21" t="s">
        <v>96</v>
      </c>
      <c r="E158" s="22" t="s">
        <v>16</v>
      </c>
      <c r="F158" s="23">
        <v>7.28</v>
      </c>
      <c r="G158" s="127"/>
      <c r="H158" s="128"/>
      <c r="I158" s="129"/>
    </row>
    <row r="159" spans="1:9" ht="24" x14ac:dyDescent="0.2">
      <c r="A159" s="48" t="s">
        <v>461</v>
      </c>
      <c r="B159" s="20" t="s">
        <v>143</v>
      </c>
      <c r="C159" s="20" t="s">
        <v>82</v>
      </c>
      <c r="D159" s="21" t="s">
        <v>365</v>
      </c>
      <c r="E159" s="22" t="s">
        <v>142</v>
      </c>
      <c r="F159" s="23">
        <v>93.6</v>
      </c>
      <c r="G159" s="127"/>
      <c r="H159" s="128"/>
      <c r="I159" s="129"/>
    </row>
    <row r="160" spans="1:9" ht="48" x14ac:dyDescent="0.2">
      <c r="A160" s="48" t="s">
        <v>462</v>
      </c>
      <c r="B160" s="20" t="s">
        <v>152</v>
      </c>
      <c r="C160" s="20" t="s">
        <v>82</v>
      </c>
      <c r="D160" s="21" t="s">
        <v>366</v>
      </c>
      <c r="E160" s="22" t="s">
        <v>16</v>
      </c>
      <c r="F160" s="23">
        <v>7.28</v>
      </c>
      <c r="G160" s="127"/>
      <c r="H160" s="128"/>
      <c r="I160" s="129"/>
    </row>
    <row r="161" spans="1:9" ht="24" x14ac:dyDescent="0.2">
      <c r="A161" s="48" t="s">
        <v>463</v>
      </c>
      <c r="B161" s="20" t="s">
        <v>95</v>
      </c>
      <c r="C161" s="20" t="s">
        <v>77</v>
      </c>
      <c r="D161" s="21" t="s">
        <v>96</v>
      </c>
      <c r="E161" s="22" t="s">
        <v>16</v>
      </c>
      <c r="F161" s="23">
        <v>2.76</v>
      </c>
      <c r="G161" s="127"/>
      <c r="H161" s="128"/>
      <c r="I161" s="129"/>
    </row>
    <row r="162" spans="1:9" ht="24" x14ac:dyDescent="0.2">
      <c r="A162" s="48" t="s">
        <v>464</v>
      </c>
      <c r="B162" s="20" t="s">
        <v>143</v>
      </c>
      <c r="C162" s="20" t="s">
        <v>82</v>
      </c>
      <c r="D162" s="21" t="s">
        <v>365</v>
      </c>
      <c r="E162" s="22" t="s">
        <v>142</v>
      </c>
      <c r="F162" s="23">
        <v>74.849999999999994</v>
      </c>
      <c r="G162" s="127"/>
      <c r="H162" s="128"/>
      <c r="I162" s="129"/>
    </row>
    <row r="163" spans="1:9" ht="24" x14ac:dyDescent="0.2">
      <c r="A163" s="48" t="s">
        <v>465</v>
      </c>
      <c r="B163" s="20" t="s">
        <v>144</v>
      </c>
      <c r="C163" s="20" t="s">
        <v>82</v>
      </c>
      <c r="D163" s="21" t="s">
        <v>367</v>
      </c>
      <c r="E163" s="22" t="s">
        <v>142</v>
      </c>
      <c r="F163" s="23">
        <v>48.96</v>
      </c>
      <c r="G163" s="127"/>
      <c r="H163" s="128"/>
      <c r="I163" s="129"/>
    </row>
    <row r="164" spans="1:9" ht="48" x14ac:dyDescent="0.2">
      <c r="A164" s="48" t="s">
        <v>466</v>
      </c>
      <c r="B164" s="20" t="s">
        <v>152</v>
      </c>
      <c r="C164" s="20" t="s">
        <v>82</v>
      </c>
      <c r="D164" s="21" t="s">
        <v>366</v>
      </c>
      <c r="E164" s="22" t="s">
        <v>16</v>
      </c>
      <c r="F164" s="23">
        <v>2.76</v>
      </c>
      <c r="G164" s="127"/>
      <c r="H164" s="128"/>
      <c r="I164" s="129"/>
    </row>
    <row r="165" spans="1:9" x14ac:dyDescent="0.2">
      <c r="A165" s="51">
        <v>25</v>
      </c>
      <c r="B165" s="13" t="s">
        <v>18</v>
      </c>
      <c r="C165" s="14" t="s">
        <v>18</v>
      </c>
      <c r="D165" s="69" t="s">
        <v>154</v>
      </c>
      <c r="E165" s="69"/>
      <c r="F165" s="69"/>
      <c r="G165" s="69"/>
      <c r="H165" s="69" t="e">
        <f>ROUND(G165+(G165*#REF!),2)</f>
        <v>#REF!</v>
      </c>
      <c r="I165" s="70" t="e">
        <f>ROUND((F165*H165),2)</f>
        <v>#REF!</v>
      </c>
    </row>
    <row r="166" spans="1:9" ht="36" x14ac:dyDescent="0.2">
      <c r="A166" s="48" t="s">
        <v>467</v>
      </c>
      <c r="B166" s="15" t="s">
        <v>145</v>
      </c>
      <c r="C166" s="15" t="s">
        <v>82</v>
      </c>
      <c r="D166" s="16" t="s">
        <v>368</v>
      </c>
      <c r="E166" s="17" t="s">
        <v>12</v>
      </c>
      <c r="F166" s="18">
        <v>39.700000000000003</v>
      </c>
      <c r="G166" s="127"/>
      <c r="H166" s="128"/>
      <c r="I166" s="129"/>
    </row>
    <row r="167" spans="1:9" ht="24" x14ac:dyDescent="0.2">
      <c r="A167" s="48" t="s">
        <v>468</v>
      </c>
      <c r="B167" s="20" t="s">
        <v>143</v>
      </c>
      <c r="C167" s="20" t="s">
        <v>82</v>
      </c>
      <c r="D167" s="21" t="s">
        <v>369</v>
      </c>
      <c r="E167" s="22" t="s">
        <v>142</v>
      </c>
      <c r="F167" s="23">
        <v>394.84</v>
      </c>
      <c r="G167" s="127"/>
      <c r="H167" s="128"/>
      <c r="I167" s="129"/>
    </row>
    <row r="168" spans="1:9" ht="24" x14ac:dyDescent="0.2">
      <c r="A168" s="48" t="s">
        <v>469</v>
      </c>
      <c r="B168" s="20" t="s">
        <v>144</v>
      </c>
      <c r="C168" s="20" t="s">
        <v>82</v>
      </c>
      <c r="D168" s="21" t="s">
        <v>367</v>
      </c>
      <c r="E168" s="22" t="s">
        <v>142</v>
      </c>
      <c r="F168" s="23">
        <v>100.66</v>
      </c>
      <c r="G168" s="127"/>
      <c r="H168" s="128"/>
      <c r="I168" s="129"/>
    </row>
    <row r="169" spans="1:9" ht="48" x14ac:dyDescent="0.2">
      <c r="A169" s="48" t="s">
        <v>470</v>
      </c>
      <c r="B169" s="20" t="s">
        <v>153</v>
      </c>
      <c r="C169" s="20" t="s">
        <v>82</v>
      </c>
      <c r="D169" s="21" t="s">
        <v>370</v>
      </c>
      <c r="E169" s="22" t="s">
        <v>16</v>
      </c>
      <c r="F169" s="23">
        <v>2.78</v>
      </c>
      <c r="G169" s="127"/>
      <c r="H169" s="128"/>
      <c r="I169" s="129"/>
    </row>
    <row r="170" spans="1:9" ht="24" x14ac:dyDescent="0.2">
      <c r="A170" s="48" t="s">
        <v>471</v>
      </c>
      <c r="B170" s="20" t="s">
        <v>146</v>
      </c>
      <c r="C170" s="20" t="s">
        <v>77</v>
      </c>
      <c r="D170" s="21" t="s">
        <v>147</v>
      </c>
      <c r="E170" s="22" t="s">
        <v>27</v>
      </c>
      <c r="F170" s="23">
        <v>5.6</v>
      </c>
      <c r="G170" s="127"/>
      <c r="H170" s="128"/>
      <c r="I170" s="129"/>
    </row>
    <row r="171" spans="1:9" ht="36" x14ac:dyDescent="0.2">
      <c r="A171" s="48" t="s">
        <v>472</v>
      </c>
      <c r="B171" s="20" t="s">
        <v>150</v>
      </c>
      <c r="C171" s="20" t="s">
        <v>77</v>
      </c>
      <c r="D171" s="21" t="s">
        <v>151</v>
      </c>
      <c r="E171" s="22" t="s">
        <v>27</v>
      </c>
      <c r="F171" s="23">
        <v>9</v>
      </c>
      <c r="G171" s="127"/>
      <c r="H171" s="128"/>
      <c r="I171" s="129"/>
    </row>
    <row r="172" spans="1:9" ht="36" x14ac:dyDescent="0.2">
      <c r="A172" s="48" t="s">
        <v>473</v>
      </c>
      <c r="B172" s="15" t="s">
        <v>145</v>
      </c>
      <c r="C172" s="15" t="s">
        <v>82</v>
      </c>
      <c r="D172" s="16" t="s">
        <v>368</v>
      </c>
      <c r="E172" s="17" t="s">
        <v>12</v>
      </c>
      <c r="F172" s="18">
        <v>35.340000000000003</v>
      </c>
      <c r="G172" s="127"/>
      <c r="H172" s="128"/>
      <c r="I172" s="129"/>
    </row>
    <row r="173" spans="1:9" ht="24" x14ac:dyDescent="0.2">
      <c r="A173" s="48" t="s">
        <v>474</v>
      </c>
      <c r="B173" s="20" t="s">
        <v>143</v>
      </c>
      <c r="C173" s="20" t="s">
        <v>82</v>
      </c>
      <c r="D173" s="21" t="s">
        <v>365</v>
      </c>
      <c r="E173" s="22" t="s">
        <v>142</v>
      </c>
      <c r="F173" s="23">
        <v>40.729999999999997</v>
      </c>
      <c r="G173" s="127"/>
      <c r="H173" s="128"/>
      <c r="I173" s="129"/>
    </row>
    <row r="174" spans="1:9" ht="24" x14ac:dyDescent="0.2">
      <c r="A174" s="48" t="s">
        <v>475</v>
      </c>
      <c r="B174" s="20" t="s">
        <v>143</v>
      </c>
      <c r="C174" s="20" t="s">
        <v>82</v>
      </c>
      <c r="D174" s="21" t="s">
        <v>371</v>
      </c>
      <c r="E174" s="22" t="s">
        <v>142</v>
      </c>
      <c r="F174" s="23">
        <v>128.29</v>
      </c>
      <c r="G174" s="127"/>
      <c r="H174" s="128"/>
      <c r="I174" s="129"/>
    </row>
    <row r="175" spans="1:9" ht="24" x14ac:dyDescent="0.2">
      <c r="A175" s="48" t="s">
        <v>476</v>
      </c>
      <c r="B175" s="20" t="s">
        <v>144</v>
      </c>
      <c r="C175" s="20" t="s">
        <v>82</v>
      </c>
      <c r="D175" s="21" t="s">
        <v>367</v>
      </c>
      <c r="E175" s="22" t="s">
        <v>142</v>
      </c>
      <c r="F175" s="23">
        <v>47.38</v>
      </c>
      <c r="G175" s="127"/>
      <c r="H175" s="128"/>
      <c r="I175" s="129"/>
    </row>
    <row r="176" spans="1:9" ht="48" x14ac:dyDescent="0.2">
      <c r="A176" s="48" t="s">
        <v>477</v>
      </c>
      <c r="B176" s="20" t="s">
        <v>161</v>
      </c>
      <c r="C176" s="20" t="s">
        <v>82</v>
      </c>
      <c r="D176" s="21" t="s">
        <v>163</v>
      </c>
      <c r="E176" s="22" t="s">
        <v>162</v>
      </c>
      <c r="F176" s="23">
        <v>0.49</v>
      </c>
      <c r="G176" s="127"/>
      <c r="H176" s="128"/>
      <c r="I176" s="129"/>
    </row>
    <row r="177" spans="1:9" ht="48" x14ac:dyDescent="0.2">
      <c r="A177" s="48" t="s">
        <v>478</v>
      </c>
      <c r="B177" s="20" t="s">
        <v>153</v>
      </c>
      <c r="C177" s="20" t="s">
        <v>82</v>
      </c>
      <c r="D177" s="21" t="s">
        <v>370</v>
      </c>
      <c r="E177" s="22" t="s">
        <v>16</v>
      </c>
      <c r="F177" s="23">
        <v>2.58</v>
      </c>
      <c r="G177" s="127"/>
      <c r="H177" s="128"/>
      <c r="I177" s="129"/>
    </row>
    <row r="178" spans="1:9" ht="36" x14ac:dyDescent="0.2">
      <c r="A178" s="48" t="s">
        <v>479</v>
      </c>
      <c r="B178" s="20" t="s">
        <v>155</v>
      </c>
      <c r="C178" s="20" t="s">
        <v>82</v>
      </c>
      <c r="D178" s="21" t="s">
        <v>372</v>
      </c>
      <c r="E178" s="22" t="s">
        <v>12</v>
      </c>
      <c r="F178" s="23">
        <v>114.5</v>
      </c>
      <c r="G178" s="127"/>
      <c r="H178" s="128"/>
      <c r="I178" s="129"/>
    </row>
    <row r="179" spans="1:9" x14ac:dyDescent="0.2">
      <c r="A179" s="51">
        <v>26</v>
      </c>
      <c r="B179" s="13" t="s">
        <v>18</v>
      </c>
      <c r="C179" s="14" t="s">
        <v>18</v>
      </c>
      <c r="D179" s="69" t="s">
        <v>156</v>
      </c>
      <c r="E179" s="69"/>
      <c r="F179" s="69"/>
      <c r="G179" s="69"/>
      <c r="H179" s="69" t="e">
        <f>ROUND(G179+(G179*#REF!),2)</f>
        <v>#REF!</v>
      </c>
      <c r="I179" s="70" t="e">
        <f>ROUND((F179*H179),2)</f>
        <v>#REF!</v>
      </c>
    </row>
    <row r="180" spans="1:9" ht="24" x14ac:dyDescent="0.2">
      <c r="A180" s="48" t="s">
        <v>480</v>
      </c>
      <c r="B180" s="20" t="s">
        <v>159</v>
      </c>
      <c r="C180" s="20" t="s">
        <v>82</v>
      </c>
      <c r="D180" s="21" t="s">
        <v>160</v>
      </c>
      <c r="E180" s="22" t="s">
        <v>12</v>
      </c>
      <c r="F180" s="23">
        <v>44.44</v>
      </c>
      <c r="G180" s="127"/>
      <c r="H180" s="128"/>
      <c r="I180" s="129"/>
    </row>
    <row r="181" spans="1:9" ht="48" x14ac:dyDescent="0.2">
      <c r="A181" s="48" t="s">
        <v>481</v>
      </c>
      <c r="B181" s="20" t="s">
        <v>164</v>
      </c>
      <c r="C181" s="20" t="s">
        <v>82</v>
      </c>
      <c r="D181" s="21" t="s">
        <v>165</v>
      </c>
      <c r="E181" s="22" t="s">
        <v>162</v>
      </c>
      <c r="F181" s="23">
        <v>44.44</v>
      </c>
      <c r="G181" s="127"/>
      <c r="H181" s="128"/>
      <c r="I181" s="129"/>
    </row>
    <row r="182" spans="1:9" ht="48" x14ac:dyDescent="0.2">
      <c r="A182" s="48" t="s">
        <v>482</v>
      </c>
      <c r="B182" s="20" t="s">
        <v>157</v>
      </c>
      <c r="C182" s="20" t="s">
        <v>82</v>
      </c>
      <c r="D182" s="21" t="s">
        <v>158</v>
      </c>
      <c r="E182" s="22" t="s">
        <v>142</v>
      </c>
      <c r="F182" s="23">
        <v>40.83</v>
      </c>
      <c r="G182" s="127"/>
      <c r="H182" s="128"/>
      <c r="I182" s="129"/>
    </row>
    <row r="183" spans="1:9" x14ac:dyDescent="0.2">
      <c r="A183" s="51">
        <v>27</v>
      </c>
      <c r="B183" s="13" t="s">
        <v>18</v>
      </c>
      <c r="C183" s="14" t="s">
        <v>18</v>
      </c>
      <c r="D183" s="69" t="s">
        <v>33</v>
      </c>
      <c r="E183" s="69"/>
      <c r="F183" s="69"/>
      <c r="G183" s="69"/>
      <c r="H183" s="69" t="e">
        <f>ROUND(G183+(G183*#REF!),2)</f>
        <v>#REF!</v>
      </c>
      <c r="I183" s="70" t="e">
        <f>ROUND((F183*H183),2)</f>
        <v>#REF!</v>
      </c>
    </row>
    <row r="184" spans="1:9" ht="24" x14ac:dyDescent="0.2">
      <c r="A184" s="48" t="s">
        <v>483</v>
      </c>
      <c r="B184" s="15" t="s">
        <v>166</v>
      </c>
      <c r="C184" s="15" t="s">
        <v>82</v>
      </c>
      <c r="D184" s="16" t="s">
        <v>167</v>
      </c>
      <c r="E184" s="17" t="s">
        <v>12</v>
      </c>
      <c r="F184" s="18">
        <v>37.54</v>
      </c>
      <c r="G184" s="127"/>
      <c r="H184" s="128"/>
      <c r="I184" s="129"/>
    </row>
    <row r="185" spans="1:9" ht="24" x14ac:dyDescent="0.2">
      <c r="A185" s="48" t="s">
        <v>484</v>
      </c>
      <c r="B185" s="15" t="s">
        <v>168</v>
      </c>
      <c r="C185" s="15" t="s">
        <v>82</v>
      </c>
      <c r="D185" s="16" t="s">
        <v>169</v>
      </c>
      <c r="E185" s="17" t="s">
        <v>16</v>
      </c>
      <c r="F185" s="18">
        <f>37.54*0.03</f>
        <v>1.1261999999999999</v>
      </c>
      <c r="G185" s="127"/>
      <c r="H185" s="128"/>
      <c r="I185" s="129"/>
    </row>
    <row r="186" spans="1:9" ht="24" x14ac:dyDescent="0.2">
      <c r="A186" s="48" t="s">
        <v>485</v>
      </c>
      <c r="B186" s="15" t="s">
        <v>170</v>
      </c>
      <c r="C186" s="15" t="s">
        <v>82</v>
      </c>
      <c r="D186" s="16" t="s">
        <v>171</v>
      </c>
      <c r="E186" s="17" t="s">
        <v>12</v>
      </c>
      <c r="F186" s="18">
        <v>37.54</v>
      </c>
      <c r="G186" s="127"/>
      <c r="H186" s="128"/>
      <c r="I186" s="129"/>
    </row>
    <row r="187" spans="1:9" ht="24" x14ac:dyDescent="0.2">
      <c r="A187" s="48" t="s">
        <v>486</v>
      </c>
      <c r="B187" s="15" t="s">
        <v>172</v>
      </c>
      <c r="C187" s="15" t="s">
        <v>82</v>
      </c>
      <c r="D187" s="16" t="s">
        <v>173</v>
      </c>
      <c r="E187" s="17" t="s">
        <v>12</v>
      </c>
      <c r="F187" s="18">
        <v>37.54</v>
      </c>
      <c r="G187" s="127"/>
      <c r="H187" s="128"/>
      <c r="I187" s="129"/>
    </row>
    <row r="188" spans="1:9" ht="60" x14ac:dyDescent="0.2">
      <c r="A188" s="48" t="s">
        <v>487</v>
      </c>
      <c r="B188" s="15" t="s">
        <v>174</v>
      </c>
      <c r="C188" s="15" t="s">
        <v>82</v>
      </c>
      <c r="D188" s="16" t="s">
        <v>175</v>
      </c>
      <c r="E188" s="17" t="s">
        <v>12</v>
      </c>
      <c r="F188" s="18">
        <v>37.54</v>
      </c>
      <c r="G188" s="127"/>
      <c r="H188" s="128"/>
      <c r="I188" s="129"/>
    </row>
    <row r="189" spans="1:9" x14ac:dyDescent="0.2">
      <c r="A189" s="48" t="s">
        <v>488</v>
      </c>
      <c r="B189" s="20" t="s">
        <v>178</v>
      </c>
      <c r="C189" s="20" t="s">
        <v>82</v>
      </c>
      <c r="D189" s="21" t="s">
        <v>179</v>
      </c>
      <c r="E189" s="22" t="s">
        <v>12</v>
      </c>
      <c r="F189" s="23">
        <v>0.57999999999999996</v>
      </c>
      <c r="G189" s="127"/>
      <c r="H189" s="128"/>
      <c r="I189" s="129"/>
    </row>
    <row r="190" spans="1:9" x14ac:dyDescent="0.2">
      <c r="A190" s="51">
        <v>28</v>
      </c>
      <c r="B190" s="13" t="s">
        <v>18</v>
      </c>
      <c r="C190" s="14" t="s">
        <v>18</v>
      </c>
      <c r="D190" s="69" t="s">
        <v>180</v>
      </c>
      <c r="E190" s="69"/>
      <c r="F190" s="69"/>
      <c r="G190" s="69"/>
      <c r="H190" s="69" t="e">
        <f>ROUND(G190+(G190*#REF!),2)</f>
        <v>#REF!</v>
      </c>
      <c r="I190" s="70" t="e">
        <f>ROUND((F190*H190),2)</f>
        <v>#REF!</v>
      </c>
    </row>
    <row r="191" spans="1:9" ht="48" x14ac:dyDescent="0.2">
      <c r="A191" s="52" t="s">
        <v>489</v>
      </c>
      <c r="B191" s="15" t="s">
        <v>181</v>
      </c>
      <c r="C191" s="15" t="s">
        <v>82</v>
      </c>
      <c r="D191" s="16" t="s">
        <v>182</v>
      </c>
      <c r="E191" s="17" t="s">
        <v>12</v>
      </c>
      <c r="F191" s="18">
        <v>258.41000000000003</v>
      </c>
      <c r="G191" s="127"/>
      <c r="H191" s="128"/>
      <c r="I191" s="129"/>
    </row>
    <row r="192" spans="1:9" ht="36" x14ac:dyDescent="0.2">
      <c r="A192" s="52" t="s">
        <v>490</v>
      </c>
      <c r="B192" s="15" t="s">
        <v>183</v>
      </c>
      <c r="C192" s="15" t="s">
        <v>82</v>
      </c>
      <c r="D192" s="16" t="s">
        <v>56</v>
      </c>
      <c r="E192" s="17" t="s">
        <v>12</v>
      </c>
      <c r="F192" s="18">
        <v>111.71</v>
      </c>
      <c r="G192" s="127"/>
      <c r="H192" s="128"/>
      <c r="I192" s="129"/>
    </row>
    <row r="193" spans="1:9" ht="36" x14ac:dyDescent="0.2">
      <c r="A193" s="52" t="s">
        <v>491</v>
      </c>
      <c r="B193" s="15" t="s">
        <v>184</v>
      </c>
      <c r="C193" s="20" t="s">
        <v>82</v>
      </c>
      <c r="D193" s="21" t="s">
        <v>185</v>
      </c>
      <c r="E193" s="22" t="s">
        <v>12</v>
      </c>
      <c r="F193" s="18">
        <v>146.69999999999999</v>
      </c>
      <c r="G193" s="127"/>
      <c r="H193" s="128"/>
      <c r="I193" s="129"/>
    </row>
    <row r="194" spans="1:9" ht="72" x14ac:dyDescent="0.2">
      <c r="A194" s="52" t="s">
        <v>492</v>
      </c>
      <c r="B194" s="15" t="s">
        <v>186</v>
      </c>
      <c r="C194" s="20" t="s">
        <v>82</v>
      </c>
      <c r="D194" s="21" t="s">
        <v>187</v>
      </c>
      <c r="E194" s="22" t="s">
        <v>12</v>
      </c>
      <c r="F194" s="18">
        <v>146.69999999999999</v>
      </c>
      <c r="G194" s="127"/>
      <c r="H194" s="128"/>
      <c r="I194" s="129"/>
    </row>
    <row r="195" spans="1:9" ht="36" x14ac:dyDescent="0.2">
      <c r="A195" s="52" t="s">
        <v>493</v>
      </c>
      <c r="B195" s="15" t="s">
        <v>188</v>
      </c>
      <c r="C195" s="20" t="s">
        <v>77</v>
      </c>
      <c r="D195" s="21" t="s">
        <v>189</v>
      </c>
      <c r="E195" s="22" t="s">
        <v>12</v>
      </c>
      <c r="F195" s="18">
        <v>37.26</v>
      </c>
      <c r="G195" s="127"/>
      <c r="H195" s="128"/>
      <c r="I195" s="129"/>
    </row>
    <row r="196" spans="1:9" x14ac:dyDescent="0.2">
      <c r="A196" s="51">
        <v>29</v>
      </c>
      <c r="B196" s="13" t="s">
        <v>18</v>
      </c>
      <c r="C196" s="14" t="s">
        <v>18</v>
      </c>
      <c r="D196" s="69" t="s">
        <v>86</v>
      </c>
      <c r="E196" s="69"/>
      <c r="F196" s="69"/>
      <c r="G196" s="69"/>
      <c r="H196" s="69" t="e">
        <f>ROUND(G196+(G196*#REF!),2)</f>
        <v>#REF!</v>
      </c>
      <c r="I196" s="70" t="e">
        <f>ROUND((F196*H196),2)</f>
        <v>#REF!</v>
      </c>
    </row>
    <row r="197" spans="1:9" ht="36" x14ac:dyDescent="0.2">
      <c r="A197" s="52" t="s">
        <v>494</v>
      </c>
      <c r="B197" s="15" t="s">
        <v>155</v>
      </c>
      <c r="C197" s="15" t="s">
        <v>82</v>
      </c>
      <c r="D197" s="16" t="s">
        <v>190</v>
      </c>
      <c r="E197" s="17" t="s">
        <v>12</v>
      </c>
      <c r="F197" s="18">
        <v>39.909999999999997</v>
      </c>
      <c r="G197" s="127"/>
      <c r="H197" s="128"/>
      <c r="I197" s="129"/>
    </row>
    <row r="198" spans="1:9" ht="24" x14ac:dyDescent="0.2">
      <c r="A198" s="52" t="s">
        <v>495</v>
      </c>
      <c r="B198" s="15" t="s">
        <v>143</v>
      </c>
      <c r="C198" s="15" t="s">
        <v>82</v>
      </c>
      <c r="D198" s="16" t="s">
        <v>365</v>
      </c>
      <c r="E198" s="17" t="s">
        <v>142</v>
      </c>
      <c r="F198" s="18">
        <v>47.55</v>
      </c>
      <c r="G198" s="127"/>
      <c r="H198" s="128"/>
      <c r="I198" s="129"/>
    </row>
    <row r="199" spans="1:9" ht="24" x14ac:dyDescent="0.2">
      <c r="A199" s="52" t="s">
        <v>496</v>
      </c>
      <c r="B199" s="15" t="s">
        <v>144</v>
      </c>
      <c r="C199" s="15" t="s">
        <v>82</v>
      </c>
      <c r="D199" s="16" t="s">
        <v>367</v>
      </c>
      <c r="E199" s="17" t="s">
        <v>142</v>
      </c>
      <c r="F199" s="18">
        <v>23.56</v>
      </c>
      <c r="G199" s="127"/>
      <c r="H199" s="128"/>
      <c r="I199" s="129"/>
    </row>
    <row r="200" spans="1:9" ht="48" x14ac:dyDescent="0.2">
      <c r="A200" s="52" t="s">
        <v>497</v>
      </c>
      <c r="B200" s="15" t="s">
        <v>153</v>
      </c>
      <c r="C200" s="15" t="s">
        <v>82</v>
      </c>
      <c r="D200" s="16" t="s">
        <v>370</v>
      </c>
      <c r="E200" s="17" t="s">
        <v>16</v>
      </c>
      <c r="F200" s="18">
        <v>1.25</v>
      </c>
      <c r="G200" s="127"/>
      <c r="H200" s="128"/>
      <c r="I200" s="129"/>
    </row>
    <row r="201" spans="1:9" ht="72" x14ac:dyDescent="0.2">
      <c r="A201" s="52" t="s">
        <v>498</v>
      </c>
      <c r="B201" s="15" t="s">
        <v>193</v>
      </c>
      <c r="C201" s="15" t="s">
        <v>77</v>
      </c>
      <c r="D201" s="16" t="s">
        <v>194</v>
      </c>
      <c r="E201" s="17" t="s">
        <v>49</v>
      </c>
      <c r="F201" s="18">
        <v>3</v>
      </c>
      <c r="G201" s="127"/>
      <c r="H201" s="128"/>
      <c r="I201" s="129"/>
    </row>
    <row r="202" spans="1:9" ht="48" x14ac:dyDescent="0.2">
      <c r="A202" s="52" t="s">
        <v>499</v>
      </c>
      <c r="B202" s="15" t="s">
        <v>191</v>
      </c>
      <c r="C202" s="15" t="s">
        <v>77</v>
      </c>
      <c r="D202" s="16" t="s">
        <v>192</v>
      </c>
      <c r="E202" s="17" t="s">
        <v>12</v>
      </c>
      <c r="F202" s="18">
        <v>55.08</v>
      </c>
      <c r="G202" s="127"/>
      <c r="H202" s="128"/>
      <c r="I202" s="129"/>
    </row>
    <row r="203" spans="1:9" ht="36" x14ac:dyDescent="0.2">
      <c r="A203" s="52" t="s">
        <v>500</v>
      </c>
      <c r="B203" s="15" t="s">
        <v>195</v>
      </c>
      <c r="C203" s="15" t="s">
        <v>77</v>
      </c>
      <c r="D203" s="16" t="s">
        <v>196</v>
      </c>
      <c r="E203" s="17" t="s">
        <v>12</v>
      </c>
      <c r="F203" s="18">
        <v>55.08</v>
      </c>
      <c r="G203" s="127"/>
      <c r="H203" s="128"/>
      <c r="I203" s="129"/>
    </row>
    <row r="204" spans="1:9" ht="36" x14ac:dyDescent="0.2">
      <c r="A204" s="52" t="s">
        <v>501</v>
      </c>
      <c r="B204" s="15" t="s">
        <v>197</v>
      </c>
      <c r="C204" s="15" t="s">
        <v>77</v>
      </c>
      <c r="D204" s="16" t="s">
        <v>89</v>
      </c>
      <c r="E204" s="17" t="s">
        <v>27</v>
      </c>
      <c r="F204" s="18">
        <v>7.96</v>
      </c>
      <c r="G204" s="127"/>
      <c r="H204" s="128"/>
      <c r="I204" s="129"/>
    </row>
    <row r="205" spans="1:9" ht="48" x14ac:dyDescent="0.2">
      <c r="A205" s="52" t="s">
        <v>502</v>
      </c>
      <c r="B205" s="15" t="s">
        <v>619</v>
      </c>
      <c r="C205" s="15" t="s">
        <v>77</v>
      </c>
      <c r="D205" s="16" t="s">
        <v>620</v>
      </c>
      <c r="E205" s="17" t="s">
        <v>27</v>
      </c>
      <c r="F205" s="18">
        <v>11</v>
      </c>
      <c r="G205" s="127"/>
      <c r="H205" s="128"/>
      <c r="I205" s="129"/>
    </row>
    <row r="206" spans="1:9" ht="36" x14ac:dyDescent="0.2">
      <c r="A206" s="52" t="s">
        <v>503</v>
      </c>
      <c r="B206" s="15" t="s">
        <v>261</v>
      </c>
      <c r="C206" s="15" t="s">
        <v>82</v>
      </c>
      <c r="D206" s="16" t="s">
        <v>262</v>
      </c>
      <c r="E206" s="17" t="s">
        <v>27</v>
      </c>
      <c r="F206" s="18">
        <v>12</v>
      </c>
      <c r="G206" s="127"/>
      <c r="H206" s="128"/>
      <c r="I206" s="129"/>
    </row>
    <row r="207" spans="1:9" ht="36" x14ac:dyDescent="0.2">
      <c r="A207" s="52" t="s">
        <v>504</v>
      </c>
      <c r="B207" s="15" t="s">
        <v>688</v>
      </c>
      <c r="C207" s="15" t="s">
        <v>689</v>
      </c>
      <c r="D207" s="16" t="s">
        <v>111</v>
      </c>
      <c r="E207" s="17" t="s">
        <v>49</v>
      </c>
      <c r="F207" s="18">
        <v>12</v>
      </c>
      <c r="G207" s="127"/>
      <c r="H207" s="128"/>
      <c r="I207" s="129"/>
    </row>
    <row r="208" spans="1:9" ht="48" x14ac:dyDescent="0.2">
      <c r="A208" s="52" t="s">
        <v>687</v>
      </c>
      <c r="B208" s="15" t="s">
        <v>392</v>
      </c>
      <c r="C208" s="15" t="s">
        <v>82</v>
      </c>
      <c r="D208" s="16" t="s">
        <v>393</v>
      </c>
      <c r="E208" s="17" t="s">
        <v>49</v>
      </c>
      <c r="F208" s="18">
        <v>1</v>
      </c>
      <c r="G208" s="127"/>
      <c r="H208" s="128"/>
      <c r="I208" s="129"/>
    </row>
    <row r="209" spans="1:9" x14ac:dyDescent="0.2">
      <c r="A209" s="51">
        <v>30</v>
      </c>
      <c r="B209" s="13" t="s">
        <v>18</v>
      </c>
      <c r="C209" s="14" t="s">
        <v>18</v>
      </c>
      <c r="D209" s="69" t="s">
        <v>198</v>
      </c>
      <c r="E209" s="69"/>
      <c r="F209" s="69"/>
      <c r="G209" s="69"/>
      <c r="H209" s="69" t="e">
        <f>ROUND(G209+(G209*#REF!),2)</f>
        <v>#REF!</v>
      </c>
      <c r="I209" s="70" t="e">
        <f>ROUND((F209*H209),2)</f>
        <v>#REF!</v>
      </c>
    </row>
    <row r="210" spans="1:9" ht="60" x14ac:dyDescent="0.2">
      <c r="A210" s="52" t="s">
        <v>505</v>
      </c>
      <c r="B210" s="15" t="s">
        <v>199</v>
      </c>
      <c r="C210" s="15" t="s">
        <v>77</v>
      </c>
      <c r="D210" s="16" t="s">
        <v>200</v>
      </c>
      <c r="E210" s="17" t="s">
        <v>12</v>
      </c>
      <c r="F210" s="18">
        <v>3</v>
      </c>
      <c r="G210" s="127"/>
      <c r="H210" s="128"/>
      <c r="I210" s="129"/>
    </row>
    <row r="211" spans="1:9" ht="48" x14ac:dyDescent="0.2">
      <c r="A211" s="52" t="s">
        <v>506</v>
      </c>
      <c r="B211" s="15" t="s">
        <v>153</v>
      </c>
      <c r="C211" s="15" t="s">
        <v>82</v>
      </c>
      <c r="D211" s="16" t="s">
        <v>201</v>
      </c>
      <c r="E211" s="17" t="s">
        <v>16</v>
      </c>
      <c r="F211" s="18">
        <v>0.9</v>
      </c>
      <c r="G211" s="127"/>
      <c r="H211" s="128"/>
      <c r="I211" s="129"/>
    </row>
    <row r="212" spans="1:9" x14ac:dyDescent="0.2">
      <c r="A212" s="51">
        <v>31</v>
      </c>
      <c r="B212" s="13" t="s">
        <v>18</v>
      </c>
      <c r="C212" s="14" t="s">
        <v>18</v>
      </c>
      <c r="D212" s="69" t="s">
        <v>83</v>
      </c>
      <c r="E212" s="69"/>
      <c r="F212" s="69"/>
      <c r="G212" s="69"/>
      <c r="H212" s="69" t="e">
        <f>ROUND(G212+(G212*#REF!),2)</f>
        <v>#REF!</v>
      </c>
      <c r="I212" s="70" t="e">
        <f>ROUND((F212*H212),2)</f>
        <v>#REF!</v>
      </c>
    </row>
    <row r="213" spans="1:9" ht="36" x14ac:dyDescent="0.2">
      <c r="A213" s="48" t="s">
        <v>507</v>
      </c>
      <c r="B213" s="24">
        <v>91341</v>
      </c>
      <c r="C213" s="24" t="s">
        <v>77</v>
      </c>
      <c r="D213" s="16" t="s">
        <v>133</v>
      </c>
      <c r="E213" s="17" t="s">
        <v>12</v>
      </c>
      <c r="F213" s="18">
        <v>6.72</v>
      </c>
      <c r="G213" s="127"/>
      <c r="H213" s="128"/>
      <c r="I213" s="129"/>
    </row>
    <row r="214" spans="1:9" ht="60" x14ac:dyDescent="0.2">
      <c r="A214" s="48" t="s">
        <v>509</v>
      </c>
      <c r="B214" s="24" t="s">
        <v>373</v>
      </c>
      <c r="C214" s="24" t="s">
        <v>82</v>
      </c>
      <c r="D214" s="16" t="s">
        <v>374</v>
      </c>
      <c r="E214" s="17" t="s">
        <v>49</v>
      </c>
      <c r="F214" s="18">
        <v>4</v>
      </c>
      <c r="G214" s="127"/>
      <c r="H214" s="128"/>
      <c r="I214" s="129"/>
    </row>
    <row r="215" spans="1:9" ht="48" x14ac:dyDescent="0.2">
      <c r="A215" s="48" t="s">
        <v>510</v>
      </c>
      <c r="B215" s="24" t="s">
        <v>403</v>
      </c>
      <c r="C215" s="24" t="s">
        <v>82</v>
      </c>
      <c r="D215" s="16" t="s">
        <v>508</v>
      </c>
      <c r="E215" s="17" t="s">
        <v>49</v>
      </c>
      <c r="F215" s="18">
        <v>4</v>
      </c>
      <c r="G215" s="127"/>
      <c r="H215" s="128"/>
      <c r="I215" s="129"/>
    </row>
    <row r="216" spans="1:9" ht="60" x14ac:dyDescent="0.2">
      <c r="A216" s="48" t="s">
        <v>511</v>
      </c>
      <c r="B216" s="24" t="s">
        <v>204</v>
      </c>
      <c r="C216" s="24" t="s">
        <v>82</v>
      </c>
      <c r="D216" s="16" t="s">
        <v>205</v>
      </c>
      <c r="E216" s="17" t="s">
        <v>12</v>
      </c>
      <c r="F216" s="18">
        <v>3.2</v>
      </c>
      <c r="G216" s="127"/>
      <c r="H216" s="128"/>
      <c r="I216" s="129"/>
    </row>
    <row r="217" spans="1:9" ht="60" x14ac:dyDescent="0.2">
      <c r="A217" s="48" t="s">
        <v>512</v>
      </c>
      <c r="B217" s="24" t="s">
        <v>206</v>
      </c>
      <c r="C217" s="24" t="s">
        <v>82</v>
      </c>
      <c r="D217" s="16" t="s">
        <v>207</v>
      </c>
      <c r="E217" s="17" t="s">
        <v>12</v>
      </c>
      <c r="F217" s="18">
        <v>0.72</v>
      </c>
      <c r="G217" s="127"/>
      <c r="H217" s="128"/>
      <c r="I217" s="129"/>
    </row>
    <row r="218" spans="1:9" x14ac:dyDescent="0.2">
      <c r="A218" s="48" t="s">
        <v>513</v>
      </c>
      <c r="B218" s="61" t="s">
        <v>404</v>
      </c>
      <c r="C218" s="61" t="s">
        <v>82</v>
      </c>
      <c r="D218" s="21" t="s">
        <v>405</v>
      </c>
      <c r="E218" s="22" t="s">
        <v>12</v>
      </c>
      <c r="F218" s="23">
        <v>1.08</v>
      </c>
      <c r="G218" s="127"/>
      <c r="H218" s="128"/>
      <c r="I218" s="129"/>
    </row>
    <row r="219" spans="1:9" x14ac:dyDescent="0.2">
      <c r="A219" s="51">
        <v>32</v>
      </c>
      <c r="B219" s="13" t="s">
        <v>18</v>
      </c>
      <c r="C219" s="14" t="s">
        <v>18</v>
      </c>
      <c r="D219" s="69" t="s">
        <v>218</v>
      </c>
      <c r="E219" s="69"/>
      <c r="F219" s="69"/>
      <c r="G219" s="69"/>
      <c r="H219" s="69" t="e">
        <f>ROUND(G219+(G219*#REF!),2)</f>
        <v>#REF!</v>
      </c>
      <c r="I219" s="70" t="e">
        <f>ROUND((F219*H219),2)</f>
        <v>#REF!</v>
      </c>
    </row>
    <row r="220" spans="1:9" ht="60" x14ac:dyDescent="0.2">
      <c r="A220" s="48" t="s">
        <v>514</v>
      </c>
      <c r="B220" s="24" t="s">
        <v>208</v>
      </c>
      <c r="C220" s="37" t="s">
        <v>82</v>
      </c>
      <c r="D220" s="38" t="s">
        <v>209</v>
      </c>
      <c r="E220" s="39" t="s">
        <v>49</v>
      </c>
      <c r="F220" s="18">
        <v>2</v>
      </c>
      <c r="G220" s="127"/>
      <c r="H220" s="128"/>
      <c r="I220" s="129"/>
    </row>
    <row r="221" spans="1:9" ht="36" x14ac:dyDescent="0.2">
      <c r="A221" s="48" t="s">
        <v>515</v>
      </c>
      <c r="B221" s="24" t="s">
        <v>210</v>
      </c>
      <c r="C221" s="37" t="s">
        <v>82</v>
      </c>
      <c r="D221" s="38" t="s">
        <v>211</v>
      </c>
      <c r="E221" s="39" t="s">
        <v>27</v>
      </c>
      <c r="F221" s="18">
        <v>13.39</v>
      </c>
      <c r="G221" s="127"/>
      <c r="H221" s="128"/>
      <c r="I221" s="129"/>
    </row>
    <row r="222" spans="1:9" ht="36" x14ac:dyDescent="0.2">
      <c r="A222" s="48" t="s">
        <v>516</v>
      </c>
      <c r="B222" s="24">
        <v>103041</v>
      </c>
      <c r="C222" s="37" t="s">
        <v>77</v>
      </c>
      <c r="D222" s="38" t="s">
        <v>212</v>
      </c>
      <c r="E222" s="39" t="s">
        <v>49</v>
      </c>
      <c r="F222" s="18">
        <v>1</v>
      </c>
      <c r="G222" s="127"/>
      <c r="H222" s="128"/>
      <c r="I222" s="129"/>
    </row>
    <row r="223" spans="1:9" ht="36" x14ac:dyDescent="0.2">
      <c r="A223" s="48" t="s">
        <v>517</v>
      </c>
      <c r="B223" s="24" t="s">
        <v>213</v>
      </c>
      <c r="C223" s="37" t="s">
        <v>82</v>
      </c>
      <c r="D223" s="38" t="s">
        <v>390</v>
      </c>
      <c r="E223" s="39" t="s">
        <v>27</v>
      </c>
      <c r="F223" s="18">
        <v>5.98</v>
      </c>
      <c r="G223" s="127"/>
      <c r="H223" s="128"/>
      <c r="I223" s="129"/>
    </row>
    <row r="224" spans="1:9" ht="24" x14ac:dyDescent="0.2">
      <c r="A224" s="48" t="s">
        <v>518</v>
      </c>
      <c r="B224" s="24" t="s">
        <v>214</v>
      </c>
      <c r="C224" s="37" t="s">
        <v>82</v>
      </c>
      <c r="D224" s="38" t="s">
        <v>215</v>
      </c>
      <c r="E224" s="39" t="s">
        <v>49</v>
      </c>
      <c r="F224" s="18">
        <v>2</v>
      </c>
      <c r="G224" s="127"/>
      <c r="H224" s="128"/>
      <c r="I224" s="129"/>
    </row>
    <row r="225" spans="1:9" ht="36" x14ac:dyDescent="0.2">
      <c r="A225" s="48" t="s">
        <v>519</v>
      </c>
      <c r="B225" s="24" t="s">
        <v>375</v>
      </c>
      <c r="C225" s="37" t="s">
        <v>82</v>
      </c>
      <c r="D225" s="38" t="s">
        <v>376</v>
      </c>
      <c r="E225" s="39" t="s">
        <v>27</v>
      </c>
      <c r="F225" s="18">
        <v>13.75</v>
      </c>
      <c r="G225" s="127"/>
      <c r="H225" s="128"/>
      <c r="I225" s="129"/>
    </row>
    <row r="226" spans="1:9" ht="36" x14ac:dyDescent="0.2">
      <c r="A226" s="48" t="s">
        <v>520</v>
      </c>
      <c r="B226" s="24" t="s">
        <v>377</v>
      </c>
      <c r="C226" s="37" t="s">
        <v>82</v>
      </c>
      <c r="D226" s="38" t="s">
        <v>378</v>
      </c>
      <c r="E226" s="39" t="s">
        <v>49</v>
      </c>
      <c r="F226" s="18">
        <v>2</v>
      </c>
      <c r="G226" s="127"/>
      <c r="H226" s="128"/>
      <c r="I226" s="129"/>
    </row>
    <row r="227" spans="1:9" ht="48" x14ac:dyDescent="0.2">
      <c r="A227" s="48" t="s">
        <v>521</v>
      </c>
      <c r="B227" s="24" t="s">
        <v>216</v>
      </c>
      <c r="C227" s="37" t="s">
        <v>82</v>
      </c>
      <c r="D227" s="38" t="s">
        <v>217</v>
      </c>
      <c r="E227" s="39" t="s">
        <v>49</v>
      </c>
      <c r="F227" s="18">
        <v>8</v>
      </c>
      <c r="G227" s="127"/>
      <c r="H227" s="128"/>
      <c r="I227" s="129"/>
    </row>
    <row r="228" spans="1:9" ht="84" x14ac:dyDescent="0.2">
      <c r="A228" s="48" t="s">
        <v>522</v>
      </c>
      <c r="B228" s="24" t="s">
        <v>380</v>
      </c>
      <c r="C228" s="37" t="s">
        <v>18</v>
      </c>
      <c r="D228" s="38" t="s">
        <v>379</v>
      </c>
      <c r="E228" s="39" t="s">
        <v>49</v>
      </c>
      <c r="F228" s="18">
        <v>26</v>
      </c>
      <c r="G228" s="127"/>
      <c r="H228" s="128"/>
      <c r="I228" s="129"/>
    </row>
    <row r="229" spans="1:9" ht="48" x14ac:dyDescent="0.2">
      <c r="A229" s="48" t="s">
        <v>523</v>
      </c>
      <c r="B229" s="24" t="s">
        <v>230</v>
      </c>
      <c r="C229" s="37" t="s">
        <v>82</v>
      </c>
      <c r="D229" s="38" t="s">
        <v>231</v>
      </c>
      <c r="E229" s="39" t="s">
        <v>49</v>
      </c>
      <c r="F229" s="18">
        <v>1</v>
      </c>
      <c r="G229" s="127"/>
      <c r="H229" s="128"/>
      <c r="I229" s="129"/>
    </row>
    <row r="230" spans="1:9" ht="36" x14ac:dyDescent="0.2">
      <c r="A230" s="48" t="s">
        <v>524</v>
      </c>
      <c r="B230" s="24" t="s">
        <v>242</v>
      </c>
      <c r="C230" s="37" t="s">
        <v>82</v>
      </c>
      <c r="D230" s="38" t="s">
        <v>243</v>
      </c>
      <c r="E230" s="39" t="s">
        <v>49</v>
      </c>
      <c r="F230" s="18">
        <v>1</v>
      </c>
      <c r="G230" s="127"/>
      <c r="H230" s="128"/>
      <c r="I230" s="129"/>
    </row>
    <row r="231" spans="1:9" x14ac:dyDescent="0.2">
      <c r="A231" s="51">
        <v>33</v>
      </c>
      <c r="B231" s="13" t="s">
        <v>18</v>
      </c>
      <c r="C231" s="14" t="s">
        <v>18</v>
      </c>
      <c r="D231" s="69" t="s">
        <v>223</v>
      </c>
      <c r="E231" s="69"/>
      <c r="F231" s="69"/>
      <c r="G231" s="69"/>
      <c r="H231" s="69" t="e">
        <f>ROUND(G231+(G231*#REF!),2)</f>
        <v>#REF!</v>
      </c>
      <c r="I231" s="70" t="e">
        <f>ROUND((F231*H231),2)</f>
        <v>#REF!</v>
      </c>
    </row>
    <row r="232" spans="1:9" ht="96" x14ac:dyDescent="0.2">
      <c r="A232" s="48" t="s">
        <v>525</v>
      </c>
      <c r="B232" s="24" t="s">
        <v>224</v>
      </c>
      <c r="C232" s="37" t="s">
        <v>82</v>
      </c>
      <c r="D232" s="38" t="s">
        <v>225</v>
      </c>
      <c r="E232" s="39" t="s">
        <v>49</v>
      </c>
      <c r="F232" s="18">
        <v>4</v>
      </c>
      <c r="G232" s="127"/>
      <c r="H232" s="128"/>
      <c r="I232" s="129"/>
    </row>
    <row r="233" spans="1:9" ht="84" x14ac:dyDescent="0.2">
      <c r="A233" s="48" t="s">
        <v>526</v>
      </c>
      <c r="B233" s="24" t="s">
        <v>226</v>
      </c>
      <c r="C233" s="37" t="s">
        <v>82</v>
      </c>
      <c r="D233" s="38" t="s">
        <v>227</v>
      </c>
      <c r="E233" s="39" t="s">
        <v>49</v>
      </c>
      <c r="F233" s="18">
        <v>14</v>
      </c>
      <c r="G233" s="127"/>
      <c r="H233" s="128"/>
      <c r="I233" s="129"/>
    </row>
    <row r="234" spans="1:9" ht="72" x14ac:dyDescent="0.2">
      <c r="A234" s="48" t="s">
        <v>527</v>
      </c>
      <c r="B234" s="24" t="s">
        <v>400</v>
      </c>
      <c r="C234" s="37" t="s">
        <v>82</v>
      </c>
      <c r="D234" s="38" t="s">
        <v>401</v>
      </c>
      <c r="E234" s="39" t="s">
        <v>49</v>
      </c>
      <c r="F234" s="18">
        <v>6</v>
      </c>
      <c r="G234" s="127"/>
      <c r="H234" s="128"/>
      <c r="I234" s="129"/>
    </row>
    <row r="235" spans="1:9" ht="36" x14ac:dyDescent="0.2">
      <c r="A235" s="48" t="s">
        <v>528</v>
      </c>
      <c r="B235" s="24" t="s">
        <v>228</v>
      </c>
      <c r="C235" s="37" t="s">
        <v>82</v>
      </c>
      <c r="D235" s="38" t="s">
        <v>229</v>
      </c>
      <c r="E235" s="39" t="s">
        <v>27</v>
      </c>
      <c r="F235" s="18">
        <v>25.63</v>
      </c>
      <c r="G235" s="127"/>
      <c r="H235" s="128"/>
      <c r="I235" s="129"/>
    </row>
    <row r="236" spans="1:9" x14ac:dyDescent="0.2">
      <c r="A236" s="51">
        <v>34</v>
      </c>
      <c r="B236" s="13" t="s">
        <v>18</v>
      </c>
      <c r="C236" s="14" t="s">
        <v>18</v>
      </c>
      <c r="D236" s="69" t="s">
        <v>251</v>
      </c>
      <c r="E236" s="69"/>
      <c r="F236" s="69"/>
      <c r="G236" s="69"/>
      <c r="H236" s="69" t="e">
        <f>ROUND(G236+(G236*#REF!),2)</f>
        <v>#REF!</v>
      </c>
      <c r="I236" s="70" t="e">
        <f>ROUND((F236*H236),2)</f>
        <v>#REF!</v>
      </c>
    </row>
    <row r="237" spans="1:9" ht="24" x14ac:dyDescent="0.2">
      <c r="A237" s="48" t="s">
        <v>529</v>
      </c>
      <c r="B237" s="24" t="s">
        <v>394</v>
      </c>
      <c r="C237" s="37" t="s">
        <v>82</v>
      </c>
      <c r="D237" s="38" t="s">
        <v>395</v>
      </c>
      <c r="E237" s="39" t="s">
        <v>49</v>
      </c>
      <c r="F237" s="18">
        <v>7</v>
      </c>
      <c r="G237" s="127"/>
      <c r="H237" s="128"/>
      <c r="I237" s="129"/>
    </row>
    <row r="238" spans="1:9" ht="24" x14ac:dyDescent="0.2">
      <c r="A238" s="48" t="s">
        <v>530</v>
      </c>
      <c r="B238" s="24" t="s">
        <v>252</v>
      </c>
      <c r="C238" s="37" t="s">
        <v>82</v>
      </c>
      <c r="D238" s="38" t="s">
        <v>253</v>
      </c>
      <c r="E238" s="39" t="s">
        <v>49</v>
      </c>
      <c r="F238" s="18">
        <v>8</v>
      </c>
      <c r="G238" s="127"/>
      <c r="H238" s="128"/>
      <c r="I238" s="129"/>
    </row>
    <row r="239" spans="1:9" x14ac:dyDescent="0.2">
      <c r="A239" s="48" t="s">
        <v>531</v>
      </c>
      <c r="B239" s="24" t="s">
        <v>255</v>
      </c>
      <c r="C239" s="37" t="s">
        <v>82</v>
      </c>
      <c r="D239" s="38" t="s">
        <v>256</v>
      </c>
      <c r="E239" s="39" t="s">
        <v>49</v>
      </c>
      <c r="F239" s="18">
        <v>8</v>
      </c>
      <c r="G239" s="127"/>
      <c r="H239" s="128"/>
      <c r="I239" s="129"/>
    </row>
    <row r="240" spans="1:9" ht="72" x14ac:dyDescent="0.2">
      <c r="A240" s="48" t="s">
        <v>532</v>
      </c>
      <c r="B240" s="24" t="s">
        <v>257</v>
      </c>
      <c r="C240" s="37" t="s">
        <v>82</v>
      </c>
      <c r="D240" s="38" t="s">
        <v>258</v>
      </c>
      <c r="E240" s="39" t="s">
        <v>49</v>
      </c>
      <c r="F240" s="18">
        <v>1</v>
      </c>
      <c r="G240" s="127"/>
      <c r="H240" s="128"/>
      <c r="I240" s="129"/>
    </row>
    <row r="241" spans="1:9" x14ac:dyDescent="0.2">
      <c r="A241" s="51">
        <v>35</v>
      </c>
      <c r="B241" s="13" t="s">
        <v>18</v>
      </c>
      <c r="C241" s="14" t="s">
        <v>18</v>
      </c>
      <c r="D241" s="69" t="s">
        <v>222</v>
      </c>
      <c r="E241" s="69"/>
      <c r="F241" s="69"/>
      <c r="G241" s="69"/>
      <c r="H241" s="69" t="e">
        <f>ROUND(G241+(G241*#REF!),2)</f>
        <v>#REF!</v>
      </c>
      <c r="I241" s="70" t="e">
        <f>ROUND((F241*H241),2)</f>
        <v>#REF!</v>
      </c>
    </row>
    <row r="242" spans="1:9" ht="60" x14ac:dyDescent="0.2">
      <c r="A242" s="48" t="s">
        <v>533</v>
      </c>
      <c r="B242" s="24" t="s">
        <v>382</v>
      </c>
      <c r="C242" s="37" t="s">
        <v>82</v>
      </c>
      <c r="D242" s="38" t="s">
        <v>383</v>
      </c>
      <c r="E242" s="39" t="s">
        <v>49</v>
      </c>
      <c r="F242" s="18">
        <v>9</v>
      </c>
      <c r="G242" s="127"/>
      <c r="H242" s="128"/>
      <c r="I242" s="129"/>
    </row>
    <row r="243" spans="1:9" ht="108" x14ac:dyDescent="0.2">
      <c r="A243" s="48" t="s">
        <v>534</v>
      </c>
      <c r="B243" s="24" t="s">
        <v>381</v>
      </c>
      <c r="C243" s="37" t="s">
        <v>82</v>
      </c>
      <c r="D243" s="38" t="s">
        <v>384</v>
      </c>
      <c r="E243" s="39" t="s">
        <v>49</v>
      </c>
      <c r="F243" s="18">
        <v>2</v>
      </c>
      <c r="G243" s="127"/>
      <c r="H243" s="128"/>
      <c r="I243" s="129"/>
    </row>
    <row r="244" spans="1:9" ht="60" x14ac:dyDescent="0.2">
      <c r="A244" s="48" t="s">
        <v>535</v>
      </c>
      <c r="B244" s="24" t="s">
        <v>238</v>
      </c>
      <c r="C244" s="37" t="s">
        <v>82</v>
      </c>
      <c r="D244" s="38" t="s">
        <v>239</v>
      </c>
      <c r="E244" s="39" t="s">
        <v>49</v>
      </c>
      <c r="F244" s="18">
        <v>11</v>
      </c>
      <c r="G244" s="127"/>
      <c r="H244" s="128"/>
      <c r="I244" s="129"/>
    </row>
    <row r="245" spans="1:9" ht="60" x14ac:dyDescent="0.2">
      <c r="A245" s="48" t="s">
        <v>536</v>
      </c>
      <c r="B245" s="24">
        <v>100858</v>
      </c>
      <c r="C245" s="37" t="s">
        <v>77</v>
      </c>
      <c r="D245" s="38" t="s">
        <v>387</v>
      </c>
      <c r="E245" s="39" t="s">
        <v>49</v>
      </c>
      <c r="F245" s="18">
        <v>1</v>
      </c>
      <c r="G245" s="127"/>
      <c r="H245" s="128"/>
      <c r="I245" s="129"/>
    </row>
    <row r="246" spans="1:9" ht="72" x14ac:dyDescent="0.2">
      <c r="A246" s="48" t="s">
        <v>537</v>
      </c>
      <c r="B246" s="24" t="s">
        <v>385</v>
      </c>
      <c r="C246" s="37" t="s">
        <v>82</v>
      </c>
      <c r="D246" s="38" t="s">
        <v>386</v>
      </c>
      <c r="E246" s="39" t="s">
        <v>49</v>
      </c>
      <c r="F246" s="18">
        <v>2</v>
      </c>
      <c r="G246" s="127"/>
      <c r="H246" s="128"/>
      <c r="I246" s="129"/>
    </row>
    <row r="247" spans="1:9" ht="36" x14ac:dyDescent="0.2">
      <c r="A247" s="48" t="s">
        <v>538</v>
      </c>
      <c r="B247" s="24" t="s">
        <v>402</v>
      </c>
      <c r="C247" s="37" t="s">
        <v>82</v>
      </c>
      <c r="D247" s="38" t="s">
        <v>93</v>
      </c>
      <c r="E247" s="39" t="s">
        <v>49</v>
      </c>
      <c r="F247" s="18">
        <v>6</v>
      </c>
      <c r="G247" s="127"/>
      <c r="H247" s="128"/>
      <c r="I247" s="129"/>
    </row>
    <row r="248" spans="1:9" ht="60" x14ac:dyDescent="0.2">
      <c r="A248" s="48" t="s">
        <v>539</v>
      </c>
      <c r="B248" s="24" t="s">
        <v>388</v>
      </c>
      <c r="C248" s="37" t="s">
        <v>82</v>
      </c>
      <c r="D248" s="38" t="s">
        <v>389</v>
      </c>
      <c r="E248" s="39" t="s">
        <v>49</v>
      </c>
      <c r="F248" s="18">
        <v>6</v>
      </c>
      <c r="G248" s="127"/>
      <c r="H248" s="128"/>
      <c r="I248" s="129"/>
    </row>
    <row r="249" spans="1:9" x14ac:dyDescent="0.2">
      <c r="A249" s="51">
        <v>36</v>
      </c>
      <c r="B249" s="13" t="s">
        <v>18</v>
      </c>
      <c r="C249" s="14" t="s">
        <v>18</v>
      </c>
      <c r="D249" s="69" t="s">
        <v>391</v>
      </c>
      <c r="E249" s="69"/>
      <c r="F249" s="69"/>
      <c r="G249" s="69"/>
      <c r="H249" s="69" t="e">
        <f>ROUND(G249+(G249*#REF!),2)</f>
        <v>#REF!</v>
      </c>
      <c r="I249" s="70" t="e">
        <f>ROUND((F249*H249),2)</f>
        <v>#REF!</v>
      </c>
    </row>
    <row r="250" spans="1:9" ht="24" x14ac:dyDescent="0.2">
      <c r="A250" s="48" t="s">
        <v>540</v>
      </c>
      <c r="B250" s="24" t="s">
        <v>247</v>
      </c>
      <c r="C250" s="37" t="s">
        <v>82</v>
      </c>
      <c r="D250" s="38" t="s">
        <v>248</v>
      </c>
      <c r="E250" s="39" t="s">
        <v>12</v>
      </c>
      <c r="F250" s="18">
        <v>3.41</v>
      </c>
      <c r="G250" s="127"/>
      <c r="H250" s="128"/>
      <c r="I250" s="129"/>
    </row>
    <row r="251" spans="1:9" ht="48" x14ac:dyDescent="0.2">
      <c r="A251" s="48" t="s">
        <v>541</v>
      </c>
      <c r="B251" s="24" t="s">
        <v>249</v>
      </c>
      <c r="C251" s="37" t="s">
        <v>82</v>
      </c>
      <c r="D251" s="38" t="s">
        <v>250</v>
      </c>
      <c r="E251" s="39" t="s">
        <v>27</v>
      </c>
      <c r="F251" s="18">
        <v>14.6</v>
      </c>
      <c r="G251" s="127"/>
      <c r="H251" s="128"/>
      <c r="I251" s="129"/>
    </row>
    <row r="252" spans="1:9" ht="24" x14ac:dyDescent="0.2">
      <c r="A252" s="48" t="s">
        <v>542</v>
      </c>
      <c r="B252" s="24" t="s">
        <v>406</v>
      </c>
      <c r="C252" s="37" t="s">
        <v>82</v>
      </c>
      <c r="D252" s="38" t="s">
        <v>407</v>
      </c>
      <c r="E252" s="39" t="s">
        <v>12</v>
      </c>
      <c r="F252" s="18">
        <v>0.33</v>
      </c>
      <c r="G252" s="127"/>
      <c r="H252" s="128"/>
      <c r="I252" s="129"/>
    </row>
    <row r="253" spans="1:9" ht="48" x14ac:dyDescent="0.2">
      <c r="A253" s="48" t="s">
        <v>543</v>
      </c>
      <c r="B253" s="24">
        <v>102253</v>
      </c>
      <c r="C253" s="37" t="s">
        <v>77</v>
      </c>
      <c r="D253" s="38" t="s">
        <v>408</v>
      </c>
      <c r="E253" s="39" t="s">
        <v>12</v>
      </c>
      <c r="F253" s="18">
        <v>5.85</v>
      </c>
      <c r="G253" s="127"/>
      <c r="H253" s="128"/>
      <c r="I253" s="129"/>
    </row>
    <row r="254" spans="1:9" ht="36" x14ac:dyDescent="0.2">
      <c r="A254" s="48" t="s">
        <v>544</v>
      </c>
      <c r="B254" s="24">
        <v>102255</v>
      </c>
      <c r="C254" s="37" t="s">
        <v>77</v>
      </c>
      <c r="D254" s="38" t="s">
        <v>409</v>
      </c>
      <c r="E254" s="39" t="s">
        <v>12</v>
      </c>
      <c r="F254" s="18">
        <v>0.96</v>
      </c>
      <c r="G254" s="127"/>
      <c r="H254" s="128"/>
      <c r="I254" s="129"/>
    </row>
    <row r="255" spans="1:9" x14ac:dyDescent="0.2">
      <c r="A255" s="51">
        <v>37</v>
      </c>
      <c r="B255" s="13" t="s">
        <v>18</v>
      </c>
      <c r="C255" s="14" t="s">
        <v>18</v>
      </c>
      <c r="D255" s="69" t="s">
        <v>629</v>
      </c>
      <c r="E255" s="69"/>
      <c r="F255" s="69"/>
      <c r="G255" s="69"/>
      <c r="H255" s="69" t="e">
        <f>ROUND(G255+(G255*#REF!),2)</f>
        <v>#REF!</v>
      </c>
      <c r="I255" s="70" t="e">
        <f>ROUND((F255*H255),2)</f>
        <v>#REF!</v>
      </c>
    </row>
    <row r="256" spans="1:9" ht="48" x14ac:dyDescent="0.2">
      <c r="A256" s="48" t="s">
        <v>545</v>
      </c>
      <c r="B256" s="24" t="s">
        <v>18</v>
      </c>
      <c r="C256" s="37" t="s">
        <v>623</v>
      </c>
      <c r="D256" s="38" t="s">
        <v>624</v>
      </c>
      <c r="E256" s="39" t="s">
        <v>27</v>
      </c>
      <c r="F256" s="18">
        <v>11.48</v>
      </c>
      <c r="G256" s="127"/>
      <c r="H256" s="128"/>
      <c r="I256" s="129"/>
    </row>
    <row r="257" spans="1:9" ht="48" x14ac:dyDescent="0.2">
      <c r="A257" s="48" t="s">
        <v>546</v>
      </c>
      <c r="B257" s="24" t="s">
        <v>625</v>
      </c>
      <c r="C257" s="37" t="s">
        <v>82</v>
      </c>
      <c r="D257" s="38" t="s">
        <v>626</v>
      </c>
      <c r="E257" s="39" t="s">
        <v>49</v>
      </c>
      <c r="F257" s="18">
        <v>1</v>
      </c>
      <c r="G257" s="127"/>
      <c r="H257" s="128"/>
      <c r="I257" s="129"/>
    </row>
    <row r="258" spans="1:9" ht="36" x14ac:dyDescent="0.2">
      <c r="A258" s="48" t="s">
        <v>547</v>
      </c>
      <c r="B258" s="24" t="s">
        <v>627</v>
      </c>
      <c r="C258" s="37" t="s">
        <v>82</v>
      </c>
      <c r="D258" s="38" t="s">
        <v>628</v>
      </c>
      <c r="E258" s="39" t="s">
        <v>49</v>
      </c>
      <c r="F258" s="18">
        <v>1</v>
      </c>
      <c r="G258" s="127"/>
      <c r="H258" s="128"/>
      <c r="I258" s="129"/>
    </row>
    <row r="259" spans="1:9" ht="36" x14ac:dyDescent="0.2">
      <c r="A259" s="48" t="s">
        <v>548</v>
      </c>
      <c r="B259" s="24" t="s">
        <v>621</v>
      </c>
      <c r="C259" s="37" t="s">
        <v>82</v>
      </c>
      <c r="D259" s="38" t="s">
        <v>622</v>
      </c>
      <c r="E259" s="39" t="s">
        <v>27</v>
      </c>
      <c r="F259" s="18">
        <v>3</v>
      </c>
      <c r="G259" s="127"/>
      <c r="H259" s="128"/>
      <c r="I259" s="129"/>
    </row>
    <row r="260" spans="1:9" x14ac:dyDescent="0.2">
      <c r="A260" s="51">
        <v>38</v>
      </c>
      <c r="B260" s="13" t="s">
        <v>18</v>
      </c>
      <c r="C260" s="14" t="s">
        <v>18</v>
      </c>
      <c r="D260" s="69" t="s">
        <v>84</v>
      </c>
      <c r="E260" s="69"/>
      <c r="F260" s="69"/>
      <c r="G260" s="69"/>
      <c r="H260" s="69" t="e">
        <f>ROUND(G260+(G260*#REF!),2)</f>
        <v>#REF!</v>
      </c>
      <c r="I260" s="70" t="e">
        <f>ROUND((F260*H260),2)</f>
        <v>#REF!</v>
      </c>
    </row>
    <row r="261" spans="1:9" ht="108" x14ac:dyDescent="0.2">
      <c r="A261" s="48" t="s">
        <v>549</v>
      </c>
      <c r="B261" s="24" t="s">
        <v>274</v>
      </c>
      <c r="C261" s="37" t="s">
        <v>18</v>
      </c>
      <c r="D261" s="38" t="s">
        <v>273</v>
      </c>
      <c r="E261" s="39" t="s">
        <v>49</v>
      </c>
      <c r="F261" s="18">
        <v>20</v>
      </c>
      <c r="G261" s="127"/>
      <c r="H261" s="128"/>
      <c r="I261" s="129"/>
    </row>
    <row r="262" spans="1:9" ht="132" x14ac:dyDescent="0.2">
      <c r="A262" s="48" t="s">
        <v>550</v>
      </c>
      <c r="B262" s="24" t="s">
        <v>275</v>
      </c>
      <c r="C262" s="37" t="s">
        <v>82</v>
      </c>
      <c r="D262" s="38" t="s">
        <v>276</v>
      </c>
      <c r="E262" s="39" t="s">
        <v>49</v>
      </c>
      <c r="F262" s="18">
        <v>3</v>
      </c>
      <c r="G262" s="127"/>
      <c r="H262" s="128"/>
      <c r="I262" s="129"/>
    </row>
    <row r="263" spans="1:9" ht="132" x14ac:dyDescent="0.2">
      <c r="A263" s="48" t="s">
        <v>551</v>
      </c>
      <c r="B263" s="24" t="s">
        <v>278</v>
      </c>
      <c r="C263" s="37" t="s">
        <v>82</v>
      </c>
      <c r="D263" s="38" t="s">
        <v>277</v>
      </c>
      <c r="E263" s="39" t="s">
        <v>49</v>
      </c>
      <c r="F263" s="18">
        <v>2</v>
      </c>
      <c r="G263" s="127"/>
      <c r="H263" s="128"/>
      <c r="I263" s="129"/>
    </row>
    <row r="264" spans="1:9" ht="144" x14ac:dyDescent="0.2">
      <c r="A264" s="48" t="s">
        <v>552</v>
      </c>
      <c r="B264" s="24" t="s">
        <v>282</v>
      </c>
      <c r="C264" s="37" t="s">
        <v>82</v>
      </c>
      <c r="D264" s="38" t="s">
        <v>281</v>
      </c>
      <c r="E264" s="39" t="s">
        <v>49</v>
      </c>
      <c r="F264" s="18">
        <v>4</v>
      </c>
      <c r="G264" s="127"/>
      <c r="H264" s="128"/>
      <c r="I264" s="129"/>
    </row>
    <row r="265" spans="1:9" ht="36" x14ac:dyDescent="0.2">
      <c r="A265" s="48" t="s">
        <v>553</v>
      </c>
      <c r="B265" s="24" t="s">
        <v>263</v>
      </c>
      <c r="C265" s="37" t="s">
        <v>82</v>
      </c>
      <c r="D265" s="38" t="s">
        <v>264</v>
      </c>
      <c r="E265" s="39" t="s">
        <v>49</v>
      </c>
      <c r="F265" s="18">
        <v>1</v>
      </c>
      <c r="G265" s="127"/>
      <c r="H265" s="128"/>
      <c r="I265" s="129"/>
    </row>
    <row r="266" spans="1:9" ht="24" x14ac:dyDescent="0.2">
      <c r="A266" s="48" t="s">
        <v>554</v>
      </c>
      <c r="B266" s="24" t="s">
        <v>265</v>
      </c>
      <c r="C266" s="37" t="s">
        <v>82</v>
      </c>
      <c r="D266" s="38" t="s">
        <v>266</v>
      </c>
      <c r="E266" s="39" t="s">
        <v>49</v>
      </c>
      <c r="F266" s="18">
        <v>2</v>
      </c>
      <c r="G266" s="127"/>
      <c r="H266" s="128"/>
      <c r="I266" s="129"/>
    </row>
    <row r="267" spans="1:9" ht="48" x14ac:dyDescent="0.2">
      <c r="A267" s="48" t="s">
        <v>555</v>
      </c>
      <c r="B267" s="24" t="s">
        <v>410</v>
      </c>
      <c r="C267" s="37" t="s">
        <v>82</v>
      </c>
      <c r="D267" s="38" t="s">
        <v>411</v>
      </c>
      <c r="E267" s="39" t="s">
        <v>49</v>
      </c>
      <c r="F267" s="18">
        <v>1</v>
      </c>
      <c r="G267" s="127"/>
      <c r="H267" s="128"/>
      <c r="I267" s="129"/>
    </row>
    <row r="268" spans="1:9" ht="60" x14ac:dyDescent="0.2">
      <c r="A268" s="48" t="s">
        <v>556</v>
      </c>
      <c r="B268" s="24" t="s">
        <v>284</v>
      </c>
      <c r="C268" s="37" t="s">
        <v>82</v>
      </c>
      <c r="D268" s="38" t="s">
        <v>283</v>
      </c>
      <c r="E268" s="39" t="s">
        <v>49</v>
      </c>
      <c r="F268" s="18">
        <v>12</v>
      </c>
      <c r="G268" s="127"/>
      <c r="H268" s="128"/>
      <c r="I268" s="129"/>
    </row>
    <row r="269" spans="1:9" ht="48" x14ac:dyDescent="0.2">
      <c r="A269" s="48" t="s">
        <v>557</v>
      </c>
      <c r="B269" s="24" t="s">
        <v>285</v>
      </c>
      <c r="C269" s="37" t="s">
        <v>82</v>
      </c>
      <c r="D269" s="38" t="s">
        <v>286</v>
      </c>
      <c r="E269" s="39" t="s">
        <v>49</v>
      </c>
      <c r="F269" s="18">
        <v>8</v>
      </c>
      <c r="G269" s="127"/>
      <c r="H269" s="128"/>
      <c r="I269" s="129"/>
    </row>
    <row r="270" spans="1:9" ht="36" x14ac:dyDescent="0.2">
      <c r="A270" s="48" t="s">
        <v>558</v>
      </c>
      <c r="B270" s="24" t="s">
        <v>287</v>
      </c>
      <c r="C270" s="37" t="s">
        <v>82</v>
      </c>
      <c r="D270" s="38" t="s">
        <v>288</v>
      </c>
      <c r="E270" s="39" t="s">
        <v>49</v>
      </c>
      <c r="F270" s="18">
        <v>4</v>
      </c>
      <c r="G270" s="127"/>
      <c r="H270" s="128"/>
      <c r="I270" s="129"/>
    </row>
    <row r="271" spans="1:9" x14ac:dyDescent="0.2">
      <c r="A271" s="51">
        <v>39</v>
      </c>
      <c r="B271" s="13" t="s">
        <v>18</v>
      </c>
      <c r="C271" s="14" t="s">
        <v>18</v>
      </c>
      <c r="D271" s="69" t="s">
        <v>67</v>
      </c>
      <c r="E271" s="69"/>
      <c r="F271" s="69"/>
      <c r="G271" s="69"/>
      <c r="H271" s="69" t="e">
        <f>ROUND(G271+(G271*#REF!),2)</f>
        <v>#REF!</v>
      </c>
      <c r="I271" s="70" t="e">
        <f>ROUND((F271*H271),2)</f>
        <v>#REF!</v>
      </c>
    </row>
    <row r="272" spans="1:9" ht="72" x14ac:dyDescent="0.2">
      <c r="A272" s="48" t="s">
        <v>559</v>
      </c>
      <c r="B272" s="24">
        <v>91790</v>
      </c>
      <c r="C272" s="37" t="s">
        <v>77</v>
      </c>
      <c r="D272" s="38" t="s">
        <v>260</v>
      </c>
      <c r="E272" s="39" t="s">
        <v>27</v>
      </c>
      <c r="F272" s="18">
        <v>21.75</v>
      </c>
      <c r="G272" s="127"/>
      <c r="H272" s="128"/>
      <c r="I272" s="129"/>
    </row>
    <row r="273" spans="1:9" ht="36" x14ac:dyDescent="0.2">
      <c r="A273" s="48" t="s">
        <v>560</v>
      </c>
      <c r="B273" s="24" t="s">
        <v>259</v>
      </c>
      <c r="C273" s="37" t="s">
        <v>82</v>
      </c>
      <c r="D273" s="38" t="s">
        <v>57</v>
      </c>
      <c r="E273" s="39" t="s">
        <v>27</v>
      </c>
      <c r="F273" s="18">
        <v>21.06</v>
      </c>
      <c r="G273" s="127"/>
      <c r="H273" s="128"/>
      <c r="I273" s="129"/>
    </row>
    <row r="274" spans="1:9" x14ac:dyDescent="0.2">
      <c r="A274" s="48" t="s">
        <v>561</v>
      </c>
      <c r="B274" s="24" t="s">
        <v>255</v>
      </c>
      <c r="C274" s="37" t="s">
        <v>82</v>
      </c>
      <c r="D274" s="38" t="s">
        <v>256</v>
      </c>
      <c r="E274" s="39" t="s">
        <v>49</v>
      </c>
      <c r="F274" s="18">
        <v>5</v>
      </c>
      <c r="G274" s="127"/>
      <c r="H274" s="128"/>
      <c r="I274" s="129"/>
    </row>
    <row r="275" spans="1:9" x14ac:dyDescent="0.2">
      <c r="A275" s="51">
        <v>40</v>
      </c>
      <c r="B275" s="13" t="s">
        <v>18</v>
      </c>
      <c r="C275" s="14" t="s">
        <v>18</v>
      </c>
      <c r="D275" s="69" t="s">
        <v>72</v>
      </c>
      <c r="E275" s="69"/>
      <c r="F275" s="69"/>
      <c r="G275" s="69"/>
      <c r="H275" s="69" t="e">
        <f>ROUND(G275+(G275*#REF!),2)</f>
        <v>#REF!</v>
      </c>
      <c r="I275" s="70" t="e">
        <f>ROUND((F275*H275),2)</f>
        <v>#REF!</v>
      </c>
    </row>
    <row r="276" spans="1:9" ht="24" x14ac:dyDescent="0.2">
      <c r="A276" s="48" t="s">
        <v>562</v>
      </c>
      <c r="B276" s="24">
        <v>88485</v>
      </c>
      <c r="C276" s="37" t="s">
        <v>82</v>
      </c>
      <c r="D276" s="38" t="s">
        <v>91</v>
      </c>
      <c r="E276" s="39" t="s">
        <v>12</v>
      </c>
      <c r="F276" s="18">
        <v>111.7</v>
      </c>
      <c r="G276" s="127"/>
      <c r="H276" s="128"/>
      <c r="I276" s="129"/>
    </row>
    <row r="277" spans="1:9" ht="36" x14ac:dyDescent="0.2">
      <c r="A277" s="48" t="s">
        <v>563</v>
      </c>
      <c r="B277" s="24" t="s">
        <v>289</v>
      </c>
      <c r="C277" s="37" t="s">
        <v>82</v>
      </c>
      <c r="D277" s="38" t="s">
        <v>290</v>
      </c>
      <c r="E277" s="39" t="s">
        <v>12</v>
      </c>
      <c r="F277" s="18">
        <v>111.7</v>
      </c>
      <c r="G277" s="127"/>
      <c r="H277" s="128"/>
      <c r="I277" s="129"/>
    </row>
    <row r="278" spans="1:9" ht="36" x14ac:dyDescent="0.2">
      <c r="A278" s="48" t="s">
        <v>564</v>
      </c>
      <c r="B278" s="24" t="s">
        <v>291</v>
      </c>
      <c r="C278" s="37" t="s">
        <v>82</v>
      </c>
      <c r="D278" s="38" t="s">
        <v>292</v>
      </c>
      <c r="E278" s="39" t="s">
        <v>12</v>
      </c>
      <c r="F278" s="18">
        <v>37.26</v>
      </c>
      <c r="G278" s="127"/>
      <c r="H278" s="128"/>
      <c r="I278" s="129"/>
    </row>
    <row r="279" spans="1:9" ht="36" x14ac:dyDescent="0.2">
      <c r="A279" s="48" t="s">
        <v>565</v>
      </c>
      <c r="B279" s="24" t="s">
        <v>295</v>
      </c>
      <c r="C279" s="37" t="s">
        <v>82</v>
      </c>
      <c r="D279" s="38" t="s">
        <v>296</v>
      </c>
      <c r="E279" s="39" t="s">
        <v>12</v>
      </c>
      <c r="F279" s="18">
        <v>1.28</v>
      </c>
      <c r="G279" s="127"/>
      <c r="H279" s="128"/>
      <c r="I279" s="129"/>
    </row>
    <row r="280" spans="1:9" x14ac:dyDescent="0.2">
      <c r="A280" s="51">
        <v>41</v>
      </c>
      <c r="B280" s="13" t="s">
        <v>18</v>
      </c>
      <c r="C280" s="14" t="s">
        <v>18</v>
      </c>
      <c r="D280" s="69" t="s">
        <v>297</v>
      </c>
      <c r="E280" s="69"/>
      <c r="F280" s="69"/>
      <c r="G280" s="69"/>
      <c r="H280" s="69" t="e">
        <f>ROUND(G280+(G280*#REF!),2)</f>
        <v>#REF!</v>
      </c>
      <c r="I280" s="70" t="e">
        <f>ROUND((F280*H280),2)</f>
        <v>#REF!</v>
      </c>
    </row>
    <row r="281" spans="1:9" ht="24" x14ac:dyDescent="0.2">
      <c r="A281" s="48" t="s">
        <v>566</v>
      </c>
      <c r="B281" s="24" t="s">
        <v>304</v>
      </c>
      <c r="C281" s="37" t="s">
        <v>82</v>
      </c>
      <c r="D281" s="38" t="s">
        <v>305</v>
      </c>
      <c r="E281" s="39" t="s">
        <v>49</v>
      </c>
      <c r="F281" s="18">
        <v>3</v>
      </c>
      <c r="G281" s="18">
        <v>22.4</v>
      </c>
      <c r="H281" s="18" t="e">
        <f>TRUNC(G281+(G281*#REF!),2)</f>
        <v>#REF!</v>
      </c>
      <c r="I281" s="49" t="e">
        <f>ROUND((F281*H281),2)</f>
        <v>#REF!</v>
      </c>
    </row>
    <row r="282" spans="1:9" ht="24" x14ac:dyDescent="0.2">
      <c r="A282" s="48" t="s">
        <v>567</v>
      </c>
      <c r="B282" s="24" t="s">
        <v>306</v>
      </c>
      <c r="C282" s="37" t="s">
        <v>82</v>
      </c>
      <c r="D282" s="38" t="s">
        <v>307</v>
      </c>
      <c r="E282" s="39" t="s">
        <v>49</v>
      </c>
      <c r="F282" s="18">
        <v>1</v>
      </c>
      <c r="G282" s="18">
        <v>22.5</v>
      </c>
      <c r="H282" s="18" t="e">
        <f>TRUNC(G282+(G282*#REF!),2)</f>
        <v>#REF!</v>
      </c>
      <c r="I282" s="49" t="e">
        <f>ROUND((F282*H282),2)</f>
        <v>#REF!</v>
      </c>
    </row>
    <row r="283" spans="1:9" ht="24" x14ac:dyDescent="0.2">
      <c r="A283" s="48" t="s">
        <v>568</v>
      </c>
      <c r="B283" s="24" t="s">
        <v>308</v>
      </c>
      <c r="C283" s="37" t="s">
        <v>82</v>
      </c>
      <c r="D283" s="38" t="s">
        <v>309</v>
      </c>
      <c r="E283" s="39" t="s">
        <v>49</v>
      </c>
      <c r="F283" s="18">
        <v>2</v>
      </c>
      <c r="G283" s="18">
        <v>22.25</v>
      </c>
      <c r="H283" s="18" t="e">
        <f>TRUNC(G283+(G283*#REF!),2)</f>
        <v>#REF!</v>
      </c>
      <c r="I283" s="49" t="e">
        <f>ROUND((F283*H283),2)</f>
        <v>#REF!</v>
      </c>
    </row>
    <row r="284" spans="1:9" x14ac:dyDescent="0.2">
      <c r="A284" s="71"/>
      <c r="B284" s="72"/>
      <c r="C284" s="72"/>
      <c r="D284" s="72"/>
      <c r="E284" s="72"/>
      <c r="F284" s="72"/>
      <c r="G284" s="73" t="s">
        <v>14</v>
      </c>
      <c r="H284" s="73"/>
      <c r="I284" s="50" t="e">
        <f>ROUND(SUM(I281:I283),2)</f>
        <v>#REF!</v>
      </c>
    </row>
    <row r="285" spans="1:9" x14ac:dyDescent="0.2">
      <c r="A285" s="51">
        <v>42</v>
      </c>
      <c r="B285" s="13" t="s">
        <v>18</v>
      </c>
      <c r="C285" s="14" t="s">
        <v>18</v>
      </c>
      <c r="D285" s="69" t="s">
        <v>85</v>
      </c>
      <c r="E285" s="69"/>
      <c r="F285" s="69"/>
      <c r="G285" s="69"/>
      <c r="H285" s="69" t="e">
        <f>ROUND(G285+(G285*#REF!),2)</f>
        <v>#REF!</v>
      </c>
      <c r="I285" s="70" t="e">
        <f t="shared" ref="I285:I290" si="0">ROUND((F285*H285),2)</f>
        <v>#REF!</v>
      </c>
    </row>
    <row r="286" spans="1:9" ht="24" x14ac:dyDescent="0.2">
      <c r="A286" s="48" t="s">
        <v>569</v>
      </c>
      <c r="B286" s="24" t="s">
        <v>311</v>
      </c>
      <c r="C286" s="37" t="s">
        <v>82</v>
      </c>
      <c r="D286" s="38" t="s">
        <v>94</v>
      </c>
      <c r="E286" s="39" t="s">
        <v>49</v>
      </c>
      <c r="F286" s="18">
        <v>9</v>
      </c>
      <c r="G286" s="18">
        <v>60.45</v>
      </c>
      <c r="H286" s="18" t="e">
        <f>TRUNC(G286+(G286*#REF!),2)</f>
        <v>#REF!</v>
      </c>
      <c r="I286" s="49" t="e">
        <f t="shared" si="0"/>
        <v>#REF!</v>
      </c>
    </row>
    <row r="287" spans="1:9" ht="24" x14ac:dyDescent="0.2">
      <c r="A287" s="48" t="s">
        <v>570</v>
      </c>
      <c r="B287" s="24" t="s">
        <v>412</v>
      </c>
      <c r="C287" s="37" t="s">
        <v>82</v>
      </c>
      <c r="D287" s="38" t="s">
        <v>413</v>
      </c>
      <c r="E287" s="39" t="s">
        <v>49</v>
      </c>
      <c r="F287" s="18">
        <v>7</v>
      </c>
      <c r="G287" s="18">
        <v>170.88</v>
      </c>
      <c r="H287" s="18" t="e">
        <f>TRUNC(G287+(G287*#REF!),2)</f>
        <v>#REF!</v>
      </c>
      <c r="I287" s="49" t="e">
        <f t="shared" si="0"/>
        <v>#REF!</v>
      </c>
    </row>
    <row r="288" spans="1:9" ht="24" x14ac:dyDescent="0.2">
      <c r="A288" s="48" t="s">
        <v>571</v>
      </c>
      <c r="B288" s="24" t="s">
        <v>414</v>
      </c>
      <c r="C288" s="37" t="s">
        <v>82</v>
      </c>
      <c r="D288" s="38" t="s">
        <v>415</v>
      </c>
      <c r="E288" s="39" t="s">
        <v>49</v>
      </c>
      <c r="F288" s="18">
        <v>6</v>
      </c>
      <c r="G288" s="18">
        <v>53.6</v>
      </c>
      <c r="H288" s="18" t="e">
        <f>TRUNC(G288+(G288*#REF!),2)</f>
        <v>#REF!</v>
      </c>
      <c r="I288" s="49" t="e">
        <f t="shared" si="0"/>
        <v>#REF!</v>
      </c>
    </row>
    <row r="289" spans="1:9" ht="24" x14ac:dyDescent="0.2">
      <c r="A289" s="48" t="s">
        <v>572</v>
      </c>
      <c r="B289" s="24" t="s">
        <v>313</v>
      </c>
      <c r="C289" s="37" t="s">
        <v>82</v>
      </c>
      <c r="D289" s="38" t="s">
        <v>314</v>
      </c>
      <c r="E289" s="39" t="s">
        <v>49</v>
      </c>
      <c r="F289" s="18">
        <v>5</v>
      </c>
      <c r="G289" s="18">
        <v>36.15</v>
      </c>
      <c r="H289" s="18" t="e">
        <f>TRUNC(G289+(G289*#REF!),2)</f>
        <v>#REF!</v>
      </c>
      <c r="I289" s="49" t="e">
        <f t="shared" si="0"/>
        <v>#REF!</v>
      </c>
    </row>
    <row r="290" spans="1:9" ht="24" x14ac:dyDescent="0.2">
      <c r="A290" s="48" t="s">
        <v>573</v>
      </c>
      <c r="B290" s="24">
        <v>100849</v>
      </c>
      <c r="C290" s="37" t="s">
        <v>77</v>
      </c>
      <c r="D290" s="38" t="s">
        <v>92</v>
      </c>
      <c r="E290" s="39" t="s">
        <v>49</v>
      </c>
      <c r="F290" s="18">
        <v>6</v>
      </c>
      <c r="G290" s="18">
        <v>43.38</v>
      </c>
      <c r="H290" s="18" t="e">
        <f>TRUNC(G290+(G290*#REF!),2)</f>
        <v>#REF!</v>
      </c>
      <c r="I290" s="49" t="e">
        <f t="shared" si="0"/>
        <v>#REF!</v>
      </c>
    </row>
    <row r="291" spans="1:9" x14ac:dyDescent="0.2">
      <c r="A291" s="71"/>
      <c r="B291" s="72"/>
      <c r="C291" s="72"/>
      <c r="D291" s="72"/>
      <c r="E291" s="72"/>
      <c r="F291" s="72"/>
      <c r="G291" s="73" t="s">
        <v>14</v>
      </c>
      <c r="H291" s="73"/>
      <c r="I291" s="50" t="e">
        <f>ROUND(SUM(I286:I290),2)</f>
        <v>#REF!</v>
      </c>
    </row>
    <row r="292" spans="1:9" x14ac:dyDescent="0.2">
      <c r="A292" s="51">
        <v>43</v>
      </c>
      <c r="B292" s="13" t="s">
        <v>18</v>
      </c>
      <c r="C292" s="14" t="s">
        <v>18</v>
      </c>
      <c r="D292" s="69" t="s">
        <v>416</v>
      </c>
      <c r="E292" s="69"/>
      <c r="F292" s="69"/>
      <c r="G292" s="69"/>
      <c r="H292" s="69" t="e">
        <f>ROUND(G292+(G292*#REF!),2)</f>
        <v>#REF!</v>
      </c>
      <c r="I292" s="70" t="e">
        <f>ROUND((F292*H292),2)</f>
        <v>#REF!</v>
      </c>
    </row>
    <row r="293" spans="1:9" ht="60" x14ac:dyDescent="0.2">
      <c r="A293" s="48" t="s">
        <v>574</v>
      </c>
      <c r="B293" s="24" t="s">
        <v>417</v>
      </c>
      <c r="C293" s="37" t="s">
        <v>82</v>
      </c>
      <c r="D293" s="38" t="s">
        <v>418</v>
      </c>
      <c r="E293" s="39" t="s">
        <v>49</v>
      </c>
      <c r="F293" s="18">
        <v>10</v>
      </c>
      <c r="G293" s="18">
        <v>157.82</v>
      </c>
      <c r="H293" s="18" t="e">
        <f>TRUNC(G293+(G293*#REF!),2)</f>
        <v>#REF!</v>
      </c>
      <c r="I293" s="49" t="e">
        <f>ROUND((F293*H293),2)</f>
        <v>#REF!</v>
      </c>
    </row>
    <row r="294" spans="1:9" ht="60" x14ac:dyDescent="0.2">
      <c r="A294" s="48" t="s">
        <v>575</v>
      </c>
      <c r="B294" s="24" t="s">
        <v>419</v>
      </c>
      <c r="C294" s="37" t="s">
        <v>82</v>
      </c>
      <c r="D294" s="38" t="s">
        <v>420</v>
      </c>
      <c r="E294" s="39" t="s">
        <v>49</v>
      </c>
      <c r="F294" s="18">
        <v>4</v>
      </c>
      <c r="G294" s="18">
        <v>194.88</v>
      </c>
      <c r="H294" s="18" t="e">
        <f>TRUNC(G294+(G294*#REF!),2)</f>
        <v>#REF!</v>
      </c>
      <c r="I294" s="49" t="e">
        <f>ROUND((F294*H294),2)</f>
        <v>#REF!</v>
      </c>
    </row>
    <row r="295" spans="1:9" x14ac:dyDescent="0.2">
      <c r="A295" s="71"/>
      <c r="B295" s="72"/>
      <c r="C295" s="72"/>
      <c r="D295" s="72"/>
      <c r="E295" s="72"/>
      <c r="F295" s="72"/>
      <c r="G295" s="73" t="s">
        <v>14</v>
      </c>
      <c r="H295" s="73"/>
      <c r="I295" s="50" t="e">
        <f>ROUND(SUM(I293:I294),2)</f>
        <v>#REF!</v>
      </c>
    </row>
    <row r="296" spans="1:9" x14ac:dyDescent="0.2">
      <c r="A296" s="51">
        <v>44</v>
      </c>
      <c r="B296" s="13" t="s">
        <v>18</v>
      </c>
      <c r="C296" s="14" t="s">
        <v>18</v>
      </c>
      <c r="D296" s="69" t="s">
        <v>315</v>
      </c>
      <c r="E296" s="69"/>
      <c r="F296" s="69"/>
      <c r="G296" s="69"/>
      <c r="H296" s="69" t="e">
        <f>ROUND(G296+(G296*#REF!),2)</f>
        <v>#REF!</v>
      </c>
      <c r="I296" s="70" t="e">
        <f>ROUND((F296*H296),2)</f>
        <v>#REF!</v>
      </c>
    </row>
    <row r="297" spans="1:9" ht="24" x14ac:dyDescent="0.2">
      <c r="A297" s="48" t="s">
        <v>576</v>
      </c>
      <c r="B297" s="24" t="s">
        <v>316</v>
      </c>
      <c r="C297" s="37" t="s">
        <v>82</v>
      </c>
      <c r="D297" s="38" t="s">
        <v>317</v>
      </c>
      <c r="E297" s="39" t="s">
        <v>12</v>
      </c>
      <c r="F297" s="18">
        <v>28.04</v>
      </c>
      <c r="G297" s="18">
        <v>56.41</v>
      </c>
      <c r="H297" s="18" t="e">
        <f>TRUNC(G297+(G297*#REF!),2)</f>
        <v>#REF!</v>
      </c>
      <c r="I297" s="49" t="e">
        <f>ROUND((F297*H297),2)</f>
        <v>#REF!</v>
      </c>
    </row>
    <row r="298" spans="1:9" x14ac:dyDescent="0.2">
      <c r="A298" s="71"/>
      <c r="B298" s="72"/>
      <c r="C298" s="72"/>
      <c r="D298" s="72"/>
      <c r="E298" s="72"/>
      <c r="F298" s="72"/>
      <c r="G298" s="73" t="s">
        <v>14</v>
      </c>
      <c r="H298" s="73"/>
      <c r="I298" s="50" t="e">
        <f>ROUND(SUM(I297:I297),2)</f>
        <v>#REF!</v>
      </c>
    </row>
    <row r="299" spans="1:9" x14ac:dyDescent="0.2">
      <c r="A299" s="103" t="s">
        <v>421</v>
      </c>
      <c r="B299" s="104"/>
      <c r="C299" s="104"/>
      <c r="D299" s="104"/>
      <c r="E299" s="104"/>
      <c r="F299" s="105"/>
      <c r="G299" s="40"/>
      <c r="H299" s="40"/>
      <c r="I299" s="47"/>
    </row>
    <row r="300" spans="1:9" x14ac:dyDescent="0.2">
      <c r="A300" s="51">
        <v>45</v>
      </c>
      <c r="B300" s="13" t="s">
        <v>18</v>
      </c>
      <c r="C300" s="14" t="s">
        <v>18</v>
      </c>
      <c r="D300" s="69" t="s">
        <v>670</v>
      </c>
      <c r="E300" s="69"/>
      <c r="F300" s="69"/>
      <c r="G300" s="69"/>
      <c r="H300" s="69" t="e">
        <f>ROUND(G300+(G300*#REF!),2)</f>
        <v>#REF!</v>
      </c>
      <c r="I300" s="70" t="e">
        <f>ROUND((F300*H300),2)</f>
        <v>#REF!</v>
      </c>
    </row>
    <row r="301" spans="1:9" ht="24" x14ac:dyDescent="0.2">
      <c r="A301" s="48" t="s">
        <v>578</v>
      </c>
      <c r="B301" s="20" t="s">
        <v>141</v>
      </c>
      <c r="C301" s="20" t="s">
        <v>82</v>
      </c>
      <c r="D301" s="21" t="s">
        <v>80</v>
      </c>
      <c r="E301" s="22" t="s">
        <v>16</v>
      </c>
      <c r="F301" s="23">
        <f>2.09+0.43</f>
        <v>2.52</v>
      </c>
      <c r="G301" s="19">
        <v>42.33</v>
      </c>
      <c r="H301" s="18" t="e">
        <f>TRUNC(G301+(G301*#REF!),2)</f>
        <v>#REF!</v>
      </c>
      <c r="I301" s="49" t="e">
        <f t="shared" ref="I301:I316" si="1">ROUND((F301*H301),2)</f>
        <v>#REF!</v>
      </c>
    </row>
    <row r="302" spans="1:9" ht="36" x14ac:dyDescent="0.2">
      <c r="A302" s="48" t="s">
        <v>579</v>
      </c>
      <c r="B302" s="20" t="s">
        <v>426</v>
      </c>
      <c r="C302" s="20" t="s">
        <v>82</v>
      </c>
      <c r="D302" s="21" t="s">
        <v>427</v>
      </c>
      <c r="E302" s="22" t="s">
        <v>16</v>
      </c>
      <c r="F302" s="23">
        <v>0.95</v>
      </c>
      <c r="G302" s="19">
        <v>112.93</v>
      </c>
      <c r="H302" s="18" t="e">
        <f>TRUNC(G302+(G302*#REF!),2)</f>
        <v>#REF!</v>
      </c>
      <c r="I302" s="49" t="e">
        <f>ROUND((F302*H302),2)</f>
        <v>#REF!</v>
      </c>
    </row>
    <row r="303" spans="1:9" ht="24" x14ac:dyDescent="0.2">
      <c r="A303" s="48" t="s">
        <v>580</v>
      </c>
      <c r="B303" s="20" t="s">
        <v>428</v>
      </c>
      <c r="C303" s="20" t="s">
        <v>82</v>
      </c>
      <c r="D303" s="21" t="s">
        <v>429</v>
      </c>
      <c r="E303" s="22" t="s">
        <v>16</v>
      </c>
      <c r="F303" s="23">
        <v>4.3899999999999997</v>
      </c>
      <c r="G303" s="19">
        <v>36.04</v>
      </c>
      <c r="H303" s="18" t="e">
        <f>TRUNC(G303+(G303*#REF!),2)</f>
        <v>#REF!</v>
      </c>
      <c r="I303" s="49" t="e">
        <f>ROUND((F303*H303),2)</f>
        <v>#REF!</v>
      </c>
    </row>
    <row r="304" spans="1:9" ht="24" x14ac:dyDescent="0.2">
      <c r="A304" s="48" t="s">
        <v>581</v>
      </c>
      <c r="B304" s="20" t="s">
        <v>95</v>
      </c>
      <c r="C304" s="20" t="s">
        <v>77</v>
      </c>
      <c r="D304" s="21" t="s">
        <v>96</v>
      </c>
      <c r="E304" s="22" t="s">
        <v>16</v>
      </c>
      <c r="F304" s="23">
        <v>0.97</v>
      </c>
      <c r="G304" s="19">
        <v>71.28</v>
      </c>
      <c r="H304" s="18" t="e">
        <f>TRUNC(G304+(G304*#REF!),2)</f>
        <v>#REF!</v>
      </c>
      <c r="I304" s="49" t="e">
        <f t="shared" si="1"/>
        <v>#REF!</v>
      </c>
    </row>
    <row r="305" spans="1:9" ht="24" x14ac:dyDescent="0.2">
      <c r="A305" s="48" t="s">
        <v>582</v>
      </c>
      <c r="B305" s="20" t="s">
        <v>143</v>
      </c>
      <c r="C305" s="20" t="s">
        <v>82</v>
      </c>
      <c r="D305" s="21" t="s">
        <v>422</v>
      </c>
      <c r="E305" s="22" t="s">
        <v>142</v>
      </c>
      <c r="F305" s="23">
        <v>17.28</v>
      </c>
      <c r="G305" s="19">
        <v>13.15</v>
      </c>
      <c r="H305" s="18" t="e">
        <f>TRUNC(G305+(G305*#REF!),2)</f>
        <v>#REF!</v>
      </c>
      <c r="I305" s="49" t="e">
        <f t="shared" si="1"/>
        <v>#REF!</v>
      </c>
    </row>
    <row r="306" spans="1:9" ht="48" x14ac:dyDescent="0.2">
      <c r="A306" s="48" t="s">
        <v>583</v>
      </c>
      <c r="B306" s="20" t="s">
        <v>152</v>
      </c>
      <c r="C306" s="20" t="s">
        <v>82</v>
      </c>
      <c r="D306" s="21" t="s">
        <v>366</v>
      </c>
      <c r="E306" s="22" t="s">
        <v>16</v>
      </c>
      <c r="F306" s="23">
        <v>0.97</v>
      </c>
      <c r="G306" s="19">
        <v>612.49</v>
      </c>
      <c r="H306" s="18" t="e">
        <f>TRUNC(G306+(G306*#REF!),2)</f>
        <v>#REF!</v>
      </c>
      <c r="I306" s="49" t="e">
        <f t="shared" si="1"/>
        <v>#REF!</v>
      </c>
    </row>
    <row r="307" spans="1:9" ht="24" x14ac:dyDescent="0.2">
      <c r="A307" s="48" t="s">
        <v>584</v>
      </c>
      <c r="B307" s="20" t="s">
        <v>143</v>
      </c>
      <c r="C307" s="20" t="s">
        <v>82</v>
      </c>
      <c r="D307" s="21" t="s">
        <v>371</v>
      </c>
      <c r="E307" s="22" t="s">
        <v>142</v>
      </c>
      <c r="F307" s="23">
        <v>40.72</v>
      </c>
      <c r="G307" s="19">
        <v>13.15</v>
      </c>
      <c r="H307" s="18" t="e">
        <f>TRUNC(G307+(G307*#REF!),2)</f>
        <v>#REF!</v>
      </c>
      <c r="I307" s="49" t="e">
        <f t="shared" si="1"/>
        <v>#REF!</v>
      </c>
    </row>
    <row r="308" spans="1:9" ht="24" x14ac:dyDescent="0.2">
      <c r="A308" s="48" t="s">
        <v>585</v>
      </c>
      <c r="B308" s="20" t="s">
        <v>144</v>
      </c>
      <c r="C308" s="20" t="s">
        <v>82</v>
      </c>
      <c r="D308" s="21" t="s">
        <v>367</v>
      </c>
      <c r="E308" s="22" t="s">
        <v>142</v>
      </c>
      <c r="F308" s="23">
        <v>8.2799999999999994</v>
      </c>
      <c r="G308" s="19">
        <v>14.16</v>
      </c>
      <c r="H308" s="18" t="e">
        <f>TRUNC(G308+(G308*#REF!),2)</f>
        <v>#REF!</v>
      </c>
      <c r="I308" s="49" t="e">
        <f t="shared" si="1"/>
        <v>#REF!</v>
      </c>
    </row>
    <row r="309" spans="1:9" ht="36" x14ac:dyDescent="0.2">
      <c r="A309" s="48" t="s">
        <v>586</v>
      </c>
      <c r="B309" s="15" t="s">
        <v>145</v>
      </c>
      <c r="C309" s="15" t="s">
        <v>82</v>
      </c>
      <c r="D309" s="16" t="s">
        <v>368</v>
      </c>
      <c r="E309" s="17" t="s">
        <v>12</v>
      </c>
      <c r="F309" s="18">
        <v>1.1000000000000001</v>
      </c>
      <c r="G309" s="19">
        <v>54.48</v>
      </c>
      <c r="H309" s="18" t="e">
        <f>TRUNC(G309+(G309*#REF!),2)</f>
        <v>#REF!</v>
      </c>
      <c r="I309" s="49" t="e">
        <f t="shared" si="1"/>
        <v>#REF!</v>
      </c>
    </row>
    <row r="310" spans="1:9" ht="48" x14ac:dyDescent="0.2">
      <c r="A310" s="48" t="s">
        <v>587</v>
      </c>
      <c r="B310" s="20" t="s">
        <v>153</v>
      </c>
      <c r="C310" s="20" t="s">
        <v>82</v>
      </c>
      <c r="D310" s="21" t="s">
        <v>370</v>
      </c>
      <c r="E310" s="22" t="s">
        <v>16</v>
      </c>
      <c r="F310" s="23">
        <v>0.1</v>
      </c>
      <c r="G310" s="19">
        <v>630.66</v>
      </c>
      <c r="H310" s="18" t="e">
        <f>TRUNC(G310+(G310*#REF!),2)</f>
        <v>#REF!</v>
      </c>
      <c r="I310" s="49" t="e">
        <f t="shared" si="1"/>
        <v>#REF!</v>
      </c>
    </row>
    <row r="311" spans="1:9" ht="24" x14ac:dyDescent="0.2">
      <c r="A311" s="48" t="s">
        <v>588</v>
      </c>
      <c r="B311" s="20" t="s">
        <v>143</v>
      </c>
      <c r="C311" s="20" t="s">
        <v>82</v>
      </c>
      <c r="D311" s="21" t="s">
        <v>365</v>
      </c>
      <c r="E311" s="22" t="s">
        <v>142</v>
      </c>
      <c r="F311" s="23">
        <v>88.9</v>
      </c>
      <c r="G311" s="19">
        <v>13.15</v>
      </c>
      <c r="H311" s="18" t="e">
        <f>TRUNC(G311+(G311*#REF!),2)</f>
        <v>#REF!</v>
      </c>
      <c r="I311" s="49" t="e">
        <f t="shared" si="1"/>
        <v>#REF!</v>
      </c>
    </row>
    <row r="312" spans="1:9" ht="24" x14ac:dyDescent="0.2">
      <c r="A312" s="48" t="s">
        <v>589</v>
      </c>
      <c r="B312" s="20" t="s">
        <v>144</v>
      </c>
      <c r="C312" s="20" t="s">
        <v>82</v>
      </c>
      <c r="D312" s="21" t="s">
        <v>367</v>
      </c>
      <c r="E312" s="22" t="s">
        <v>142</v>
      </c>
      <c r="F312" s="23">
        <v>37.99</v>
      </c>
      <c r="G312" s="19">
        <v>14.16</v>
      </c>
      <c r="H312" s="18" t="e">
        <f>TRUNC(G312+(G312*#REF!),2)</f>
        <v>#REF!</v>
      </c>
      <c r="I312" s="49" t="e">
        <f t="shared" si="1"/>
        <v>#REF!</v>
      </c>
    </row>
    <row r="313" spans="1:9" ht="36" x14ac:dyDescent="0.2">
      <c r="A313" s="48" t="s">
        <v>590</v>
      </c>
      <c r="B313" s="15" t="s">
        <v>145</v>
      </c>
      <c r="C313" s="15" t="s">
        <v>82</v>
      </c>
      <c r="D313" s="16" t="s">
        <v>368</v>
      </c>
      <c r="E313" s="17" t="s">
        <v>12</v>
      </c>
      <c r="F313" s="18">
        <v>27.22</v>
      </c>
      <c r="G313" s="19">
        <v>54.48</v>
      </c>
      <c r="H313" s="18" t="e">
        <f>TRUNC(G313+(G313*#REF!),2)</f>
        <v>#REF!</v>
      </c>
      <c r="I313" s="49" t="e">
        <f t="shared" si="1"/>
        <v>#REF!</v>
      </c>
    </row>
    <row r="314" spans="1:9" ht="48" x14ac:dyDescent="0.2">
      <c r="A314" s="48" t="s">
        <v>591</v>
      </c>
      <c r="B314" s="20" t="s">
        <v>153</v>
      </c>
      <c r="C314" s="20" t="s">
        <v>82</v>
      </c>
      <c r="D314" s="21" t="s">
        <v>370</v>
      </c>
      <c r="E314" s="22" t="s">
        <v>16</v>
      </c>
      <c r="F314" s="23">
        <v>1.9</v>
      </c>
      <c r="G314" s="19">
        <v>630.66</v>
      </c>
      <c r="H314" s="18" t="e">
        <f>TRUNC(G314+(G314*#REF!),2)</f>
        <v>#REF!</v>
      </c>
      <c r="I314" s="49" t="e">
        <f t="shared" si="1"/>
        <v>#REF!</v>
      </c>
    </row>
    <row r="315" spans="1:9" ht="36" x14ac:dyDescent="0.2">
      <c r="A315" s="48" t="s">
        <v>592</v>
      </c>
      <c r="B315" s="20" t="s">
        <v>423</v>
      </c>
      <c r="C315" s="20" t="s">
        <v>82</v>
      </c>
      <c r="D315" s="21" t="s">
        <v>424</v>
      </c>
      <c r="E315" s="22" t="s">
        <v>12</v>
      </c>
      <c r="F315" s="23">
        <v>41.45</v>
      </c>
      <c r="G315" s="19">
        <v>213.36</v>
      </c>
      <c r="H315" s="18" t="e">
        <f>TRUNC(G315+(G315*#REF!),2)</f>
        <v>#REF!</v>
      </c>
      <c r="I315" s="49" t="e">
        <f t="shared" si="1"/>
        <v>#REF!</v>
      </c>
    </row>
    <row r="316" spans="1:9" ht="48" x14ac:dyDescent="0.2">
      <c r="A316" s="48" t="s">
        <v>635</v>
      </c>
      <c r="B316" s="20" t="s">
        <v>633</v>
      </c>
      <c r="C316" s="20" t="s">
        <v>82</v>
      </c>
      <c r="D316" s="21" t="s">
        <v>634</v>
      </c>
      <c r="E316" s="22" t="s">
        <v>27</v>
      </c>
      <c r="F316" s="23">
        <v>49.32</v>
      </c>
      <c r="G316" s="19">
        <v>546.82000000000005</v>
      </c>
      <c r="H316" s="18" t="e">
        <f>TRUNC(G316+(G316*#REF!),2)</f>
        <v>#REF!</v>
      </c>
      <c r="I316" s="49" t="e">
        <f t="shared" si="1"/>
        <v>#REF!</v>
      </c>
    </row>
    <row r="317" spans="1:9" ht="36" x14ac:dyDescent="0.2">
      <c r="A317" s="48" t="s">
        <v>671</v>
      </c>
      <c r="B317" s="24" t="s">
        <v>667</v>
      </c>
      <c r="C317" s="37" t="s">
        <v>82</v>
      </c>
      <c r="D317" s="38" t="s">
        <v>668</v>
      </c>
      <c r="E317" s="39" t="s">
        <v>12</v>
      </c>
      <c r="F317" s="18">
        <v>41.31</v>
      </c>
      <c r="G317" s="18">
        <v>25.29</v>
      </c>
      <c r="H317" s="18" t="e">
        <f>TRUNC(G317+(G317*#REF!),2)</f>
        <v>#REF!</v>
      </c>
      <c r="I317" s="49" t="e">
        <f>ROUND((F317*H317),2)</f>
        <v>#REF!</v>
      </c>
    </row>
    <row r="318" spans="1:9" x14ac:dyDescent="0.2">
      <c r="A318" s="71"/>
      <c r="B318" s="72"/>
      <c r="C318" s="72"/>
      <c r="D318" s="72"/>
      <c r="E318" s="72"/>
      <c r="F318" s="72"/>
      <c r="G318" s="73" t="s">
        <v>14</v>
      </c>
      <c r="H318" s="73"/>
      <c r="I318" s="50" t="e">
        <f>ROUND(SUM(I301:I317),2)</f>
        <v>#REF!</v>
      </c>
    </row>
    <row r="319" spans="1:9" x14ac:dyDescent="0.2">
      <c r="A319" s="51">
        <v>46</v>
      </c>
      <c r="B319" s="13" t="s">
        <v>18</v>
      </c>
      <c r="C319" s="14" t="s">
        <v>18</v>
      </c>
      <c r="D319" s="69" t="s">
        <v>425</v>
      </c>
      <c r="E319" s="69"/>
      <c r="F319" s="69"/>
      <c r="G319" s="69"/>
      <c r="H319" s="69" t="e">
        <f>ROUND(G319+(G319*#REF!),2)</f>
        <v>#REF!</v>
      </c>
      <c r="I319" s="70" t="e">
        <f>ROUND((F319*H319),2)</f>
        <v>#REF!</v>
      </c>
    </row>
    <row r="320" spans="1:9" x14ac:dyDescent="0.2">
      <c r="A320" s="48" t="s">
        <v>593</v>
      </c>
      <c r="B320" s="15" t="s">
        <v>432</v>
      </c>
      <c r="C320" s="15" t="s">
        <v>82</v>
      </c>
      <c r="D320" s="16" t="s">
        <v>433</v>
      </c>
      <c r="E320" s="17" t="s">
        <v>16</v>
      </c>
      <c r="F320" s="18">
        <v>9.9600000000000009</v>
      </c>
      <c r="G320" s="19">
        <v>41.94</v>
      </c>
      <c r="H320" s="18" t="e">
        <f>TRUNC(G320+(G320*#REF!),2)</f>
        <v>#REF!</v>
      </c>
      <c r="I320" s="49" t="e">
        <f>ROUND((F320*H320),2)</f>
        <v>#REF!</v>
      </c>
    </row>
    <row r="321" spans="1:9" ht="36" x14ac:dyDescent="0.2">
      <c r="A321" s="48" t="s">
        <v>594</v>
      </c>
      <c r="B321" s="15" t="s">
        <v>145</v>
      </c>
      <c r="C321" s="15" t="s">
        <v>82</v>
      </c>
      <c r="D321" s="16" t="s">
        <v>368</v>
      </c>
      <c r="E321" s="17" t="s">
        <v>12</v>
      </c>
      <c r="F321" s="18">
        <v>52.1</v>
      </c>
      <c r="G321" s="19">
        <v>54.48</v>
      </c>
      <c r="H321" s="18" t="e">
        <f>TRUNC(G321+(G321*#REF!),2)</f>
        <v>#REF!</v>
      </c>
      <c r="I321" s="49" t="e">
        <f>ROUND((F321*H321),2)</f>
        <v>#REF!</v>
      </c>
    </row>
    <row r="322" spans="1:9" ht="48" x14ac:dyDescent="0.2">
      <c r="A322" s="48" t="s">
        <v>595</v>
      </c>
      <c r="B322" s="20" t="s">
        <v>430</v>
      </c>
      <c r="C322" s="20" t="s">
        <v>82</v>
      </c>
      <c r="D322" s="21" t="s">
        <v>431</v>
      </c>
      <c r="E322" s="22" t="s">
        <v>16</v>
      </c>
      <c r="F322" s="23">
        <v>9.59</v>
      </c>
      <c r="G322" s="19">
        <v>602.34</v>
      </c>
      <c r="H322" s="18" t="e">
        <f>TRUNC(G322+(G322*#REF!),2)</f>
        <v>#REF!</v>
      </c>
      <c r="I322" s="49" t="e">
        <f>ROUND((F322*H322),2)</f>
        <v>#REF!</v>
      </c>
    </row>
    <row r="323" spans="1:9" ht="60" x14ac:dyDescent="0.2">
      <c r="A323" s="48" t="s">
        <v>596</v>
      </c>
      <c r="B323" s="20" t="s">
        <v>447</v>
      </c>
      <c r="C323" s="20" t="s">
        <v>82</v>
      </c>
      <c r="D323" s="21" t="s">
        <v>448</v>
      </c>
      <c r="E323" s="22" t="s">
        <v>12</v>
      </c>
      <c r="F323" s="23">
        <v>49.81</v>
      </c>
      <c r="G323" s="19">
        <v>48.26</v>
      </c>
      <c r="H323" s="18" t="e">
        <f>TRUNC(G323+(G323*#REF!),2)</f>
        <v>#REF!</v>
      </c>
      <c r="I323" s="49" t="e">
        <f>ROUND((F323*H323),2)</f>
        <v>#REF!</v>
      </c>
    </row>
    <row r="324" spans="1:9" x14ac:dyDescent="0.2">
      <c r="A324" s="71"/>
      <c r="B324" s="72"/>
      <c r="C324" s="72"/>
      <c r="D324" s="72"/>
      <c r="E324" s="72"/>
      <c r="F324" s="72"/>
      <c r="G324" s="73" t="s">
        <v>14</v>
      </c>
      <c r="H324" s="73"/>
      <c r="I324" s="50" t="e">
        <f>ROUND(SUM(I320:I323),2)</f>
        <v>#REF!</v>
      </c>
    </row>
    <row r="325" spans="1:9" x14ac:dyDescent="0.2">
      <c r="A325" s="51">
        <v>47</v>
      </c>
      <c r="B325" s="13" t="s">
        <v>18</v>
      </c>
      <c r="C325" s="14" t="s">
        <v>18</v>
      </c>
      <c r="D325" s="69" t="s">
        <v>577</v>
      </c>
      <c r="E325" s="69"/>
      <c r="F325" s="69"/>
      <c r="G325" s="69"/>
      <c r="H325" s="69" t="e">
        <f>ROUND(G325+(G325*#REF!),2)</f>
        <v>#REF!</v>
      </c>
      <c r="I325" s="70" t="e">
        <f>ROUND((F325*H325),2)</f>
        <v>#REF!</v>
      </c>
    </row>
    <row r="326" spans="1:9" ht="24" x14ac:dyDescent="0.2">
      <c r="A326" s="48" t="s">
        <v>597</v>
      </c>
      <c r="B326" s="20" t="s">
        <v>141</v>
      </c>
      <c r="C326" s="20" t="s">
        <v>82</v>
      </c>
      <c r="D326" s="21" t="s">
        <v>80</v>
      </c>
      <c r="E326" s="22" t="s">
        <v>16</v>
      </c>
      <c r="F326" s="23">
        <v>8.02</v>
      </c>
      <c r="G326" s="19">
        <v>42.33</v>
      </c>
      <c r="H326" s="18" t="e">
        <f>TRUNC(G326+(G326*#REF!),2)</f>
        <v>#REF!</v>
      </c>
      <c r="I326" s="49" t="e">
        <f>ROUND((F326*H326),2)</f>
        <v>#REF!</v>
      </c>
    </row>
    <row r="327" spans="1:9" ht="24" x14ac:dyDescent="0.2">
      <c r="A327" s="48" t="s">
        <v>598</v>
      </c>
      <c r="B327" s="20" t="s">
        <v>316</v>
      </c>
      <c r="C327" s="20" t="s">
        <v>82</v>
      </c>
      <c r="D327" s="21" t="s">
        <v>317</v>
      </c>
      <c r="E327" s="22" t="s">
        <v>12</v>
      </c>
      <c r="F327" s="23">
        <v>238</v>
      </c>
      <c r="G327" s="19">
        <v>56.41</v>
      </c>
      <c r="H327" s="18" t="e">
        <f>TRUNC(G327+(G327*#REF!),2)</f>
        <v>#REF!</v>
      </c>
      <c r="I327" s="49" t="e">
        <f>ROUND((F327*H327),2)</f>
        <v>#REF!</v>
      </c>
    </row>
    <row r="328" spans="1:9" x14ac:dyDescent="0.2">
      <c r="A328" s="71"/>
      <c r="B328" s="72"/>
      <c r="C328" s="72"/>
      <c r="D328" s="72"/>
      <c r="E328" s="72"/>
      <c r="F328" s="72"/>
      <c r="G328" s="73" t="s">
        <v>14</v>
      </c>
      <c r="H328" s="73"/>
      <c r="I328" s="50" t="e">
        <f>ROUND(SUM(I326:I327),2)</f>
        <v>#REF!</v>
      </c>
    </row>
    <row r="329" spans="1:9" x14ac:dyDescent="0.2">
      <c r="A329" s="51">
        <v>48</v>
      </c>
      <c r="B329" s="13" t="s">
        <v>18</v>
      </c>
      <c r="C329" s="14" t="s">
        <v>18</v>
      </c>
      <c r="D329" s="69" t="s">
        <v>438</v>
      </c>
      <c r="E329" s="69"/>
      <c r="F329" s="69"/>
      <c r="G329" s="69"/>
      <c r="H329" s="69" t="e">
        <f>ROUND(G329+(G329*#REF!),2)</f>
        <v>#REF!</v>
      </c>
      <c r="I329" s="70" t="e">
        <f>ROUND((F329*H329),2)</f>
        <v>#REF!</v>
      </c>
    </row>
    <row r="330" spans="1:9" ht="72" x14ac:dyDescent="0.2">
      <c r="A330" s="48" t="s">
        <v>599</v>
      </c>
      <c r="B330" s="15" t="s">
        <v>435</v>
      </c>
      <c r="C330" s="15" t="s">
        <v>77</v>
      </c>
      <c r="D330" s="16" t="s">
        <v>437</v>
      </c>
      <c r="E330" s="17" t="s">
        <v>436</v>
      </c>
      <c r="F330" s="18">
        <v>16</v>
      </c>
      <c r="G330" s="19">
        <v>0.68</v>
      </c>
      <c r="H330" s="18" t="e">
        <f>TRUNC(G330+(G330*#REF!),2)</f>
        <v>#REF!</v>
      </c>
      <c r="I330" s="49" t="e">
        <f t="shared" ref="I330:I341" si="2">ROUND((F330*H330),2)</f>
        <v>#REF!</v>
      </c>
    </row>
    <row r="331" spans="1:9" ht="24" x14ac:dyDescent="0.2">
      <c r="A331" s="48" t="s">
        <v>600</v>
      </c>
      <c r="B331" s="20" t="s">
        <v>143</v>
      </c>
      <c r="C331" s="20" t="s">
        <v>82</v>
      </c>
      <c r="D331" s="21" t="s">
        <v>365</v>
      </c>
      <c r="E331" s="22" t="s">
        <v>142</v>
      </c>
      <c r="F331" s="23">
        <v>8.64</v>
      </c>
      <c r="G331" s="19">
        <v>13.15</v>
      </c>
      <c r="H331" s="18" t="e">
        <f>TRUNC(G331+(G331*#REF!),2)</f>
        <v>#REF!</v>
      </c>
      <c r="I331" s="49" t="e">
        <f t="shared" si="2"/>
        <v>#REF!</v>
      </c>
    </row>
    <row r="332" spans="1:9" ht="24" x14ac:dyDescent="0.2">
      <c r="A332" s="48" t="s">
        <v>601</v>
      </c>
      <c r="B332" s="20" t="s">
        <v>144</v>
      </c>
      <c r="C332" s="20" t="s">
        <v>82</v>
      </c>
      <c r="D332" s="21" t="s">
        <v>367</v>
      </c>
      <c r="E332" s="22" t="s">
        <v>142</v>
      </c>
      <c r="F332" s="23">
        <v>2.85</v>
      </c>
      <c r="G332" s="19">
        <v>14.16</v>
      </c>
      <c r="H332" s="18" t="e">
        <f>TRUNC(G332+(G332*#REF!),2)</f>
        <v>#REF!</v>
      </c>
      <c r="I332" s="49" t="e">
        <f t="shared" si="2"/>
        <v>#REF!</v>
      </c>
    </row>
    <row r="333" spans="1:9" ht="72" x14ac:dyDescent="0.2">
      <c r="A333" s="48" t="s">
        <v>602</v>
      </c>
      <c r="B333" s="20" t="s">
        <v>18</v>
      </c>
      <c r="C333" s="20" t="s">
        <v>623</v>
      </c>
      <c r="D333" s="21" t="s">
        <v>434</v>
      </c>
      <c r="E333" s="22" t="s">
        <v>49</v>
      </c>
      <c r="F333" s="23">
        <v>1</v>
      </c>
      <c r="G333" s="19">
        <v>82.8</v>
      </c>
      <c r="H333" s="18" t="e">
        <f>TRUNC(G333+(G333*#REF!),2)</f>
        <v>#REF!</v>
      </c>
      <c r="I333" s="49" t="e">
        <f>ROUND((F333*H333),2)</f>
        <v>#REF!</v>
      </c>
    </row>
    <row r="334" spans="1:9" ht="48" x14ac:dyDescent="0.2">
      <c r="A334" s="48" t="s">
        <v>603</v>
      </c>
      <c r="B334" s="20" t="s">
        <v>152</v>
      </c>
      <c r="C334" s="20" t="s">
        <v>82</v>
      </c>
      <c r="D334" s="21" t="s">
        <v>366</v>
      </c>
      <c r="E334" s="22" t="s">
        <v>16</v>
      </c>
      <c r="F334" s="23">
        <v>0.13</v>
      </c>
      <c r="G334" s="19">
        <v>612.49</v>
      </c>
      <c r="H334" s="18" t="e">
        <f>TRUNC(G334+(G334*#REF!),2)</f>
        <v>#REF!</v>
      </c>
      <c r="I334" s="49" t="e">
        <f t="shared" si="2"/>
        <v>#REF!</v>
      </c>
    </row>
    <row r="335" spans="1:9" ht="60" x14ac:dyDescent="0.2">
      <c r="A335" s="48" t="s">
        <v>604</v>
      </c>
      <c r="B335" s="20" t="s">
        <v>398</v>
      </c>
      <c r="C335" s="20" t="s">
        <v>77</v>
      </c>
      <c r="D335" s="21" t="s">
        <v>683</v>
      </c>
      <c r="E335" s="22" t="s">
        <v>12</v>
      </c>
      <c r="F335" s="23">
        <v>9.86</v>
      </c>
      <c r="G335" s="19">
        <v>108.75</v>
      </c>
      <c r="H335" s="18" t="e">
        <f>TRUNC(G335+(G335*#REF!),2)</f>
        <v>#REF!</v>
      </c>
      <c r="I335" s="49" t="e">
        <f t="shared" si="2"/>
        <v>#REF!</v>
      </c>
    </row>
    <row r="336" spans="1:9" ht="48" x14ac:dyDescent="0.2">
      <c r="A336" s="48" t="s">
        <v>605</v>
      </c>
      <c r="B336" s="20" t="s">
        <v>684</v>
      </c>
      <c r="C336" s="20" t="s">
        <v>77</v>
      </c>
      <c r="D336" s="21" t="s">
        <v>686</v>
      </c>
      <c r="E336" s="22" t="s">
        <v>16</v>
      </c>
      <c r="F336" s="23">
        <v>0.7</v>
      </c>
      <c r="G336" s="19">
        <v>509.97</v>
      </c>
      <c r="H336" s="18" t="e">
        <f>TRUNC(G336+(G336*#REF!),2)</f>
        <v>#REF!</v>
      </c>
      <c r="I336" s="49" t="e">
        <f t="shared" si="2"/>
        <v>#REF!</v>
      </c>
    </row>
    <row r="337" spans="1:10" x14ac:dyDescent="0.2">
      <c r="A337" s="48" t="s">
        <v>606</v>
      </c>
      <c r="B337" s="15" t="s">
        <v>432</v>
      </c>
      <c r="C337" s="15" t="s">
        <v>82</v>
      </c>
      <c r="D337" s="16" t="s">
        <v>433</v>
      </c>
      <c r="E337" s="17" t="s">
        <v>16</v>
      </c>
      <c r="F337" s="18">
        <v>15.49</v>
      </c>
      <c r="G337" s="19">
        <v>41.94</v>
      </c>
      <c r="H337" s="18" t="e">
        <f>TRUNC(G337+(G337*#REF!),2)</f>
        <v>#REF!</v>
      </c>
      <c r="I337" s="49" t="e">
        <f t="shared" si="2"/>
        <v>#REF!</v>
      </c>
    </row>
    <row r="338" spans="1:10" ht="60" x14ac:dyDescent="0.2">
      <c r="A338" s="48" t="s">
        <v>607</v>
      </c>
      <c r="B338" s="20" t="s">
        <v>88</v>
      </c>
      <c r="C338" s="20" t="s">
        <v>77</v>
      </c>
      <c r="D338" s="21" t="s">
        <v>444</v>
      </c>
      <c r="E338" s="22" t="s">
        <v>16</v>
      </c>
      <c r="F338" s="23">
        <v>3.87</v>
      </c>
      <c r="G338" s="19">
        <v>742.48</v>
      </c>
      <c r="H338" s="18" t="e">
        <f>TRUNC(G338+(G338*#REF!),2)</f>
        <v>#REF!</v>
      </c>
      <c r="I338" s="49" t="e">
        <f t="shared" si="2"/>
        <v>#REF!</v>
      </c>
    </row>
    <row r="339" spans="1:10" ht="36" x14ac:dyDescent="0.2">
      <c r="A339" s="48" t="s">
        <v>608</v>
      </c>
      <c r="B339" s="20" t="s">
        <v>439</v>
      </c>
      <c r="C339" s="20" t="s">
        <v>77</v>
      </c>
      <c r="D339" s="21" t="s">
        <v>441</v>
      </c>
      <c r="E339" s="22" t="s">
        <v>440</v>
      </c>
      <c r="F339" s="23">
        <v>8</v>
      </c>
      <c r="G339" s="19">
        <v>8.23</v>
      </c>
      <c r="H339" s="18" t="e">
        <f>TRUNC(G339+(G339*#REF!),2)</f>
        <v>#REF!</v>
      </c>
      <c r="I339" s="49" t="e">
        <f t="shared" si="2"/>
        <v>#REF!</v>
      </c>
    </row>
    <row r="340" spans="1:10" ht="48" x14ac:dyDescent="0.2">
      <c r="A340" s="48" t="s">
        <v>609</v>
      </c>
      <c r="B340" s="15" t="s">
        <v>181</v>
      </c>
      <c r="C340" s="15" t="s">
        <v>82</v>
      </c>
      <c r="D340" s="16" t="s">
        <v>182</v>
      </c>
      <c r="E340" s="17" t="s">
        <v>12</v>
      </c>
      <c r="F340" s="18">
        <f>F335*2</f>
        <v>19.72</v>
      </c>
      <c r="G340" s="18">
        <v>8.16</v>
      </c>
      <c r="H340" s="18" t="e">
        <f>TRUNC(G340+(G340*#REF!),2)</f>
        <v>#REF!</v>
      </c>
      <c r="I340" s="49" t="e">
        <f t="shared" si="2"/>
        <v>#REF!</v>
      </c>
    </row>
    <row r="341" spans="1:10" ht="36" x14ac:dyDescent="0.2">
      <c r="A341" s="48" t="s">
        <v>685</v>
      </c>
      <c r="B341" s="15" t="s">
        <v>183</v>
      </c>
      <c r="C341" s="15" t="s">
        <v>82</v>
      </c>
      <c r="D341" s="16" t="s">
        <v>56</v>
      </c>
      <c r="E341" s="17" t="s">
        <v>12</v>
      </c>
      <c r="F341" s="18">
        <f>F340</f>
        <v>19.72</v>
      </c>
      <c r="G341" s="18">
        <v>31.06</v>
      </c>
      <c r="H341" s="18" t="e">
        <f>TRUNC(G341+(G341*#REF!),2)</f>
        <v>#REF!</v>
      </c>
      <c r="I341" s="49" t="e">
        <f t="shared" si="2"/>
        <v>#REF!</v>
      </c>
    </row>
    <row r="342" spans="1:10" x14ac:dyDescent="0.2">
      <c r="A342" s="71"/>
      <c r="B342" s="72"/>
      <c r="C342" s="72"/>
      <c r="D342" s="72"/>
      <c r="E342" s="72"/>
      <c r="F342" s="72"/>
      <c r="G342" s="73" t="s">
        <v>14</v>
      </c>
      <c r="H342" s="73"/>
      <c r="I342" s="50" t="e">
        <f>ROUND(SUM(I330:I341),2)</f>
        <v>#REF!</v>
      </c>
    </row>
    <row r="343" spans="1:10" x14ac:dyDescent="0.2">
      <c r="A343" s="51">
        <v>49</v>
      </c>
      <c r="B343" s="13" t="s">
        <v>18</v>
      </c>
      <c r="C343" s="14" t="s">
        <v>18</v>
      </c>
      <c r="D343" s="69" t="s">
        <v>442</v>
      </c>
      <c r="E343" s="69"/>
      <c r="F343" s="69"/>
      <c r="G343" s="69"/>
      <c r="H343" s="69" t="e">
        <f>ROUND(G343+(G343*#REF!),2)</f>
        <v>#REF!</v>
      </c>
      <c r="I343" s="70" t="e">
        <f>ROUND((F343*H343),2)</f>
        <v>#REF!</v>
      </c>
    </row>
    <row r="344" spans="1:10" ht="60" x14ac:dyDescent="0.2">
      <c r="A344" s="48" t="s">
        <v>610</v>
      </c>
      <c r="B344" s="20" t="s">
        <v>88</v>
      </c>
      <c r="C344" s="20" t="s">
        <v>77</v>
      </c>
      <c r="D344" s="21" t="s">
        <v>445</v>
      </c>
      <c r="E344" s="22" t="s">
        <v>16</v>
      </c>
      <c r="F344" s="23">
        <v>35.82</v>
      </c>
      <c r="G344" s="19">
        <v>742.48</v>
      </c>
      <c r="H344" s="18" t="e">
        <f>TRUNC(G344+(G344*#REF!),2)</f>
        <v>#REF!</v>
      </c>
      <c r="I344" s="49" t="e">
        <f>ROUND((F344*H344),2)</f>
        <v>#REF!</v>
      </c>
    </row>
    <row r="345" spans="1:10" ht="36" x14ac:dyDescent="0.2">
      <c r="A345" s="48" t="s">
        <v>611</v>
      </c>
      <c r="B345" s="20" t="s">
        <v>439</v>
      </c>
      <c r="C345" s="20" t="s">
        <v>77</v>
      </c>
      <c r="D345" s="21" t="s">
        <v>441</v>
      </c>
      <c r="E345" s="22" t="s">
        <v>440</v>
      </c>
      <c r="F345" s="23">
        <v>41.79</v>
      </c>
      <c r="G345" s="19">
        <v>8.23</v>
      </c>
      <c r="H345" s="18" t="e">
        <f>TRUNC(G345+(G345*#REF!),2)</f>
        <v>#REF!</v>
      </c>
      <c r="I345" s="49" t="e">
        <f>ROUND((F345*H345),2)</f>
        <v>#REF!</v>
      </c>
    </row>
    <row r="346" spans="1:10" x14ac:dyDescent="0.2">
      <c r="A346" s="71"/>
      <c r="B346" s="72"/>
      <c r="C346" s="72"/>
      <c r="D346" s="72"/>
      <c r="E346" s="72"/>
      <c r="F346" s="72"/>
      <c r="G346" s="73" t="s">
        <v>14</v>
      </c>
      <c r="H346" s="73"/>
      <c r="I346" s="50" t="e">
        <f>ROUND(SUM(I344:I345),2)</f>
        <v>#REF!</v>
      </c>
    </row>
    <row r="347" spans="1:10" x14ac:dyDescent="0.2">
      <c r="A347" s="51">
        <v>50</v>
      </c>
      <c r="B347" s="13" t="s">
        <v>18</v>
      </c>
      <c r="C347" s="14" t="s">
        <v>18</v>
      </c>
      <c r="D347" s="69" t="s">
        <v>443</v>
      </c>
      <c r="E347" s="69"/>
      <c r="F347" s="69"/>
      <c r="G347" s="69"/>
      <c r="H347" s="69" t="e">
        <f>ROUND(G347+(G347*#REF!),2)</f>
        <v>#REF!</v>
      </c>
      <c r="I347" s="70" t="e">
        <f>ROUND((F347*H347),2)</f>
        <v>#REF!</v>
      </c>
    </row>
    <row r="348" spans="1:10" ht="24" x14ac:dyDescent="0.2">
      <c r="A348" s="48" t="s">
        <v>612</v>
      </c>
      <c r="B348" s="20" t="s">
        <v>166</v>
      </c>
      <c r="C348" s="20" t="s">
        <v>82</v>
      </c>
      <c r="D348" s="21" t="s">
        <v>167</v>
      </c>
      <c r="E348" s="22" t="s">
        <v>12</v>
      </c>
      <c r="F348" s="23">
        <v>384.3</v>
      </c>
      <c r="G348" s="19">
        <v>4.43</v>
      </c>
      <c r="H348" s="18" t="e">
        <f>TRUNC(G348+(G348*#REF!),2)</f>
        <v>#REF!</v>
      </c>
      <c r="I348" s="49" t="e">
        <f>ROUND((F348*H348),2)</f>
        <v>#REF!</v>
      </c>
      <c r="J348" s="48"/>
    </row>
    <row r="349" spans="1:10" ht="60" x14ac:dyDescent="0.2">
      <c r="A349" s="48" t="s">
        <v>613</v>
      </c>
      <c r="B349" s="20" t="s">
        <v>88</v>
      </c>
      <c r="C349" s="20" t="s">
        <v>77</v>
      </c>
      <c r="D349" s="21" t="s">
        <v>444</v>
      </c>
      <c r="E349" s="22" t="s">
        <v>16</v>
      </c>
      <c r="F349" s="23">
        <v>30.74</v>
      </c>
      <c r="G349" s="19">
        <v>742.48</v>
      </c>
      <c r="H349" s="18" t="e">
        <f>TRUNC(G349+(G349*#REF!),2)</f>
        <v>#REF!</v>
      </c>
      <c r="I349" s="49" t="e">
        <f>ROUND((F349*H349),2)</f>
        <v>#REF!</v>
      </c>
    </row>
    <row r="350" spans="1:10" ht="36" x14ac:dyDescent="0.2">
      <c r="A350" s="48" t="s">
        <v>614</v>
      </c>
      <c r="B350" s="20" t="s">
        <v>439</v>
      </c>
      <c r="C350" s="20" t="s">
        <v>77</v>
      </c>
      <c r="D350" s="21" t="s">
        <v>441</v>
      </c>
      <c r="E350" s="22" t="s">
        <v>440</v>
      </c>
      <c r="F350" s="23">
        <v>17.920000000000002</v>
      </c>
      <c r="G350" s="19">
        <v>8.23</v>
      </c>
      <c r="H350" s="18" t="e">
        <f>TRUNC(G350+(G350*#REF!),2)</f>
        <v>#REF!</v>
      </c>
      <c r="I350" s="49" t="e">
        <f>ROUND((F350*H350),2)</f>
        <v>#REF!</v>
      </c>
    </row>
    <row r="351" spans="1:10" x14ac:dyDescent="0.2">
      <c r="A351" s="71"/>
      <c r="B351" s="72"/>
      <c r="C351" s="72"/>
      <c r="D351" s="72"/>
      <c r="E351" s="72"/>
      <c r="F351" s="72"/>
      <c r="G351" s="73" t="s">
        <v>14</v>
      </c>
      <c r="H351" s="73"/>
      <c r="I351" s="50" t="e">
        <f>ROUND(SUM(I348:I350),2)</f>
        <v>#REF!</v>
      </c>
    </row>
    <row r="352" spans="1:10" x14ac:dyDescent="0.2">
      <c r="A352" s="51">
        <v>51</v>
      </c>
      <c r="B352" s="13" t="s">
        <v>18</v>
      </c>
      <c r="C352" s="14" t="s">
        <v>18</v>
      </c>
      <c r="D352" s="69" t="s">
        <v>677</v>
      </c>
      <c r="E352" s="69"/>
      <c r="F352" s="69"/>
      <c r="G352" s="69"/>
      <c r="H352" s="69" t="e">
        <f>ROUND(G352+(G352*#REF!),2)</f>
        <v>#REF!</v>
      </c>
      <c r="I352" s="70" t="e">
        <f t="shared" ref="I352:I357" si="3">ROUND((F352*H352),2)</f>
        <v>#REF!</v>
      </c>
    </row>
    <row r="353" spans="1:9" ht="24" x14ac:dyDescent="0.2">
      <c r="A353" s="48" t="s">
        <v>615</v>
      </c>
      <c r="B353" s="20" t="s">
        <v>446</v>
      </c>
      <c r="C353" s="20" t="s">
        <v>82</v>
      </c>
      <c r="D353" s="21" t="s">
        <v>69</v>
      </c>
      <c r="E353" s="22" t="s">
        <v>12</v>
      </c>
      <c r="F353" s="23">
        <v>38</v>
      </c>
      <c r="G353" s="19">
        <v>12.31</v>
      </c>
      <c r="H353" s="18" t="e">
        <f>TRUNC(G353+(G353*#REF!),2)</f>
        <v>#REF!</v>
      </c>
      <c r="I353" s="49" t="e">
        <f t="shared" si="3"/>
        <v>#REF!</v>
      </c>
    </row>
    <row r="354" spans="1:9" ht="24" x14ac:dyDescent="0.2">
      <c r="A354" s="48" t="s">
        <v>616</v>
      </c>
      <c r="B354" s="20" t="s">
        <v>141</v>
      </c>
      <c r="C354" s="20" t="s">
        <v>82</v>
      </c>
      <c r="D354" s="21" t="s">
        <v>80</v>
      </c>
      <c r="E354" s="22" t="s">
        <v>16</v>
      </c>
      <c r="F354" s="23">
        <v>1.04</v>
      </c>
      <c r="G354" s="19">
        <v>42.33</v>
      </c>
      <c r="H354" s="18" t="e">
        <f>TRUNC(G354+(G354*#REF!),2)</f>
        <v>#REF!</v>
      </c>
      <c r="I354" s="49" t="e">
        <f t="shared" si="3"/>
        <v>#REF!</v>
      </c>
    </row>
    <row r="355" spans="1:9" ht="36" x14ac:dyDescent="0.2">
      <c r="A355" s="48" t="s">
        <v>617</v>
      </c>
      <c r="B355" s="20" t="s">
        <v>676</v>
      </c>
      <c r="C355" s="20" t="s">
        <v>82</v>
      </c>
      <c r="D355" s="21" t="s">
        <v>71</v>
      </c>
      <c r="E355" s="22" t="s">
        <v>27</v>
      </c>
      <c r="F355" s="23">
        <v>163.69999999999999</v>
      </c>
      <c r="G355" s="19">
        <v>457.28</v>
      </c>
      <c r="H355" s="18" t="e">
        <f>TRUNC(G355+(G355*#REF!),2)</f>
        <v>#REF!</v>
      </c>
      <c r="I355" s="49" t="e">
        <f t="shared" si="3"/>
        <v>#REF!</v>
      </c>
    </row>
    <row r="356" spans="1:9" ht="72" x14ac:dyDescent="0.2">
      <c r="A356" s="48" t="s">
        <v>681</v>
      </c>
      <c r="B356" s="20" t="s">
        <v>68</v>
      </c>
      <c r="C356" s="20" t="s">
        <v>82</v>
      </c>
      <c r="D356" s="21" t="s">
        <v>679</v>
      </c>
      <c r="E356" s="22" t="s">
        <v>12</v>
      </c>
      <c r="F356" s="23">
        <v>20.11</v>
      </c>
      <c r="G356" s="19">
        <v>172.76</v>
      </c>
      <c r="H356" s="18" t="e">
        <f>TRUNC(G356+(G356*#REF!),2)</f>
        <v>#REF!</v>
      </c>
      <c r="I356" s="49" t="e">
        <f t="shared" si="3"/>
        <v>#REF!</v>
      </c>
    </row>
    <row r="357" spans="1:9" ht="96" x14ac:dyDescent="0.2">
      <c r="A357" s="48" t="s">
        <v>682</v>
      </c>
      <c r="B357" s="20" t="s">
        <v>678</v>
      </c>
      <c r="C357" s="20" t="s">
        <v>82</v>
      </c>
      <c r="D357" s="21" t="s">
        <v>680</v>
      </c>
      <c r="E357" s="22" t="s">
        <v>49</v>
      </c>
      <c r="F357" s="23">
        <v>1</v>
      </c>
      <c r="G357" s="19">
        <v>1134.83</v>
      </c>
      <c r="H357" s="18" t="e">
        <f>TRUNC(G357+(G357*#REF!),2)</f>
        <v>#REF!</v>
      </c>
      <c r="I357" s="49" t="e">
        <f t="shared" si="3"/>
        <v>#REF!</v>
      </c>
    </row>
    <row r="358" spans="1:9" x14ac:dyDescent="0.2">
      <c r="A358" s="71"/>
      <c r="B358" s="72"/>
      <c r="C358" s="72"/>
      <c r="D358" s="72"/>
      <c r="E358" s="72"/>
      <c r="F358" s="72"/>
      <c r="G358" s="73" t="s">
        <v>14</v>
      </c>
      <c r="H358" s="73"/>
      <c r="I358" s="50" t="e">
        <f>ROUND(SUM(I353:I357),2)</f>
        <v>#REF!</v>
      </c>
    </row>
    <row r="359" spans="1:9" x14ac:dyDescent="0.2">
      <c r="A359" s="51">
        <v>52</v>
      </c>
      <c r="B359" s="13" t="s">
        <v>18</v>
      </c>
      <c r="C359" s="14" t="s">
        <v>18</v>
      </c>
      <c r="D359" s="69" t="s">
        <v>636</v>
      </c>
      <c r="E359" s="69"/>
      <c r="F359" s="69"/>
      <c r="G359" s="69"/>
      <c r="H359" s="69" t="e">
        <f>ROUND(G359+(G359*#REF!),2)</f>
        <v>#REF!</v>
      </c>
      <c r="I359" s="70" t="e">
        <f t="shared" ref="I359:I366" si="4">ROUND((F359*H359),2)</f>
        <v>#REF!</v>
      </c>
    </row>
    <row r="360" spans="1:9" ht="60" x14ac:dyDescent="0.2">
      <c r="A360" s="48" t="s">
        <v>618</v>
      </c>
      <c r="B360" s="20" t="s">
        <v>18</v>
      </c>
      <c r="C360" s="20" t="s">
        <v>623</v>
      </c>
      <c r="D360" s="21" t="s">
        <v>637</v>
      </c>
      <c r="E360" s="22" t="s">
        <v>49</v>
      </c>
      <c r="F360" s="23">
        <v>3</v>
      </c>
      <c r="G360" s="19">
        <v>1146.75</v>
      </c>
      <c r="H360" s="18" t="e">
        <f>TRUNC(G360+(G360*#REF!),2)</f>
        <v>#REF!</v>
      </c>
      <c r="I360" s="49" t="e">
        <f t="shared" si="4"/>
        <v>#REF!</v>
      </c>
    </row>
    <row r="361" spans="1:9" ht="60" x14ac:dyDescent="0.2">
      <c r="A361" s="48" t="s">
        <v>649</v>
      </c>
      <c r="B361" s="20" t="s">
        <v>18</v>
      </c>
      <c r="C361" s="20" t="s">
        <v>623</v>
      </c>
      <c r="D361" s="21" t="s">
        <v>638</v>
      </c>
      <c r="E361" s="22" t="s">
        <v>49</v>
      </c>
      <c r="F361" s="23">
        <v>6</v>
      </c>
      <c r="G361" s="19">
        <v>229.23</v>
      </c>
      <c r="H361" s="18" t="e">
        <f>TRUNC(G361+(G361*#REF!),2)</f>
        <v>#REF!</v>
      </c>
      <c r="I361" s="49" t="e">
        <f t="shared" si="4"/>
        <v>#REF!</v>
      </c>
    </row>
    <row r="362" spans="1:9" ht="24" x14ac:dyDescent="0.2">
      <c r="A362" s="48" t="s">
        <v>650</v>
      </c>
      <c r="B362" s="20" t="s">
        <v>639</v>
      </c>
      <c r="C362" s="20" t="s">
        <v>82</v>
      </c>
      <c r="D362" s="21" t="s">
        <v>640</v>
      </c>
      <c r="E362" s="22" t="s">
        <v>49</v>
      </c>
      <c r="F362" s="23">
        <v>3</v>
      </c>
      <c r="G362" s="19">
        <v>126.09</v>
      </c>
      <c r="H362" s="18" t="e">
        <f>TRUNC(G362+(G362*#REF!),2)</f>
        <v>#REF!</v>
      </c>
      <c r="I362" s="49" t="e">
        <f t="shared" si="4"/>
        <v>#REF!</v>
      </c>
    </row>
    <row r="363" spans="1:9" ht="36" x14ac:dyDescent="0.2">
      <c r="A363" s="48" t="s">
        <v>651</v>
      </c>
      <c r="B363" s="20" t="s">
        <v>645</v>
      </c>
      <c r="C363" s="20" t="s">
        <v>82</v>
      </c>
      <c r="D363" s="21" t="s">
        <v>646</v>
      </c>
      <c r="E363" s="22" t="s">
        <v>49</v>
      </c>
      <c r="F363" s="23">
        <v>3</v>
      </c>
      <c r="G363" s="19">
        <v>156.97999999999999</v>
      </c>
      <c r="H363" s="18" t="e">
        <f>TRUNC(G363+(G363*#REF!),2)</f>
        <v>#REF!</v>
      </c>
      <c r="I363" s="49" t="e">
        <f t="shared" si="4"/>
        <v>#REF!</v>
      </c>
    </row>
    <row r="364" spans="1:9" ht="60" x14ac:dyDescent="0.2">
      <c r="A364" s="48" t="s">
        <v>652</v>
      </c>
      <c r="B364" s="20" t="s">
        <v>647</v>
      </c>
      <c r="C364" s="20" t="s">
        <v>82</v>
      </c>
      <c r="D364" s="21" t="s">
        <v>648</v>
      </c>
      <c r="E364" s="22" t="s">
        <v>49</v>
      </c>
      <c r="F364" s="23">
        <v>3</v>
      </c>
      <c r="G364" s="19">
        <v>9.67</v>
      </c>
      <c r="H364" s="18" t="e">
        <f>TRUNC(G364+(G364*#REF!),2)</f>
        <v>#REF!</v>
      </c>
      <c r="I364" s="49" t="e">
        <f t="shared" si="4"/>
        <v>#REF!</v>
      </c>
    </row>
    <row r="365" spans="1:9" ht="36" x14ac:dyDescent="0.2">
      <c r="A365" s="48" t="s">
        <v>653</v>
      </c>
      <c r="B365" s="20" t="s">
        <v>641</v>
      </c>
      <c r="C365" s="20" t="s">
        <v>82</v>
      </c>
      <c r="D365" s="21" t="s">
        <v>642</v>
      </c>
      <c r="E365" s="22" t="s">
        <v>27</v>
      </c>
      <c r="F365" s="23">
        <v>22.81</v>
      </c>
      <c r="G365" s="19">
        <v>23.79</v>
      </c>
      <c r="H365" s="18" t="e">
        <f>TRUNC(G365+(G365*#REF!),2)</f>
        <v>#REF!</v>
      </c>
      <c r="I365" s="49" t="e">
        <f t="shared" si="4"/>
        <v>#REF!</v>
      </c>
    </row>
    <row r="366" spans="1:9" ht="48" x14ac:dyDescent="0.2">
      <c r="A366" s="48" t="s">
        <v>654</v>
      </c>
      <c r="B366" s="20" t="s">
        <v>643</v>
      </c>
      <c r="C366" s="20" t="s">
        <v>82</v>
      </c>
      <c r="D366" s="21" t="s">
        <v>644</v>
      </c>
      <c r="E366" s="22" t="s">
        <v>27</v>
      </c>
      <c r="F366" s="23">
        <v>89.43</v>
      </c>
      <c r="G366" s="19">
        <v>4.57</v>
      </c>
      <c r="H366" s="18" t="e">
        <f>TRUNC(G366+(G366*#REF!),2)</f>
        <v>#REF!</v>
      </c>
      <c r="I366" s="49" t="e">
        <f t="shared" si="4"/>
        <v>#REF!</v>
      </c>
    </row>
    <row r="367" spans="1:9" x14ac:dyDescent="0.2">
      <c r="A367" s="71"/>
      <c r="B367" s="72"/>
      <c r="C367" s="72"/>
      <c r="D367" s="72"/>
      <c r="E367" s="72"/>
      <c r="F367" s="72"/>
      <c r="G367" s="77" t="s">
        <v>14</v>
      </c>
      <c r="H367" s="78"/>
      <c r="I367" s="50" t="e">
        <f>ROUND(SUM(I360:I366),2)</f>
        <v>#REF!</v>
      </c>
    </row>
    <row r="368" spans="1:9" x14ac:dyDescent="0.2">
      <c r="A368" s="51">
        <v>53</v>
      </c>
      <c r="B368" s="13" t="s">
        <v>18</v>
      </c>
      <c r="C368" s="14" t="s">
        <v>18</v>
      </c>
      <c r="D368" s="69" t="s">
        <v>655</v>
      </c>
      <c r="E368" s="69"/>
      <c r="F368" s="69"/>
      <c r="G368" s="69"/>
      <c r="H368" s="69" t="e">
        <f>ROUND(G368+(G368*#REF!),2)</f>
        <v>#REF!</v>
      </c>
      <c r="I368" s="70" t="e">
        <f>ROUND((F368*H368),2)</f>
        <v>#REF!</v>
      </c>
    </row>
    <row r="369" spans="1:9" ht="36" x14ac:dyDescent="0.2">
      <c r="A369" s="48" t="s">
        <v>656</v>
      </c>
      <c r="B369" s="24" t="s">
        <v>666</v>
      </c>
      <c r="C369" s="37" t="s">
        <v>82</v>
      </c>
      <c r="D369" s="38" t="s">
        <v>669</v>
      </c>
      <c r="E369" s="39" t="s">
        <v>12</v>
      </c>
      <c r="F369" s="18">
        <v>69.599999999999994</v>
      </c>
      <c r="G369" s="18">
        <v>14.54</v>
      </c>
      <c r="H369" s="18" t="e">
        <f>TRUNC(G369+(G369*#REF!),2)</f>
        <v>#REF!</v>
      </c>
      <c r="I369" s="49" t="e">
        <f>ROUND((F369*H369),2)</f>
        <v>#REF!</v>
      </c>
    </row>
    <row r="370" spans="1:9" x14ac:dyDescent="0.2">
      <c r="A370" s="71"/>
      <c r="B370" s="72"/>
      <c r="C370" s="72"/>
      <c r="D370" s="72"/>
      <c r="E370" s="72"/>
      <c r="F370" s="72"/>
      <c r="G370" s="73" t="s">
        <v>14</v>
      </c>
      <c r="H370" s="73"/>
      <c r="I370" s="50" t="e">
        <f>I369</f>
        <v>#REF!</v>
      </c>
    </row>
    <row r="371" spans="1:9" x14ac:dyDescent="0.2">
      <c r="A371" s="51">
        <v>54</v>
      </c>
      <c r="B371" s="13" t="s">
        <v>18</v>
      </c>
      <c r="C371" s="14" t="s">
        <v>18</v>
      </c>
      <c r="D371" s="69" t="s">
        <v>85</v>
      </c>
      <c r="E371" s="69"/>
      <c r="F371" s="69"/>
      <c r="G371" s="69"/>
      <c r="H371" s="69" t="e">
        <f>ROUND(G371+(G371*#REF!),2)</f>
        <v>#REF!</v>
      </c>
      <c r="I371" s="70" t="e">
        <f>ROUND((F371*H371),2)</f>
        <v>#REF!</v>
      </c>
    </row>
    <row r="372" spans="1:9" ht="48" x14ac:dyDescent="0.2">
      <c r="A372" s="48" t="s">
        <v>657</v>
      </c>
      <c r="B372" s="24" t="s">
        <v>18</v>
      </c>
      <c r="C372" s="37" t="s">
        <v>623</v>
      </c>
      <c r="D372" s="38" t="s">
        <v>658</v>
      </c>
      <c r="E372" s="39" t="s">
        <v>49</v>
      </c>
      <c r="F372" s="18">
        <v>12</v>
      </c>
      <c r="G372" s="18">
        <v>169.33</v>
      </c>
      <c r="H372" s="18" t="e">
        <f>TRUNC(G372+(G372*#REF!),2)</f>
        <v>#REF!</v>
      </c>
      <c r="I372" s="49" t="e">
        <f>ROUND((F372*H372),2)</f>
        <v>#REF!</v>
      </c>
    </row>
    <row r="373" spans="1:9" x14ac:dyDescent="0.2">
      <c r="A373" s="71"/>
      <c r="B373" s="72"/>
      <c r="C373" s="72"/>
      <c r="D373" s="72"/>
      <c r="E373" s="72"/>
      <c r="F373" s="72"/>
      <c r="G373" s="73" t="s">
        <v>14</v>
      </c>
      <c r="H373" s="73"/>
      <c r="I373" s="50" t="e">
        <f>ROUND(SUM(I372:I372),2)</f>
        <v>#REF!</v>
      </c>
    </row>
    <row r="374" spans="1:9" x14ac:dyDescent="0.2">
      <c r="A374" s="51">
        <v>55</v>
      </c>
      <c r="B374" s="13" t="s">
        <v>18</v>
      </c>
      <c r="C374" s="14" t="s">
        <v>18</v>
      </c>
      <c r="D374" s="69" t="s">
        <v>34</v>
      </c>
      <c r="E374" s="69"/>
      <c r="F374" s="69"/>
      <c r="G374" s="69"/>
      <c r="H374" s="69" t="e">
        <f>ROUND(G374+(G374*#REF!),2)</f>
        <v>#REF!</v>
      </c>
      <c r="I374" s="70" t="e">
        <f>ROUND((F374*H374),2)</f>
        <v>#REF!</v>
      </c>
    </row>
    <row r="375" spans="1:9" x14ac:dyDescent="0.2">
      <c r="A375" s="48" t="s">
        <v>665</v>
      </c>
      <c r="B375" s="24" t="s">
        <v>664</v>
      </c>
      <c r="C375" s="37" t="s">
        <v>82</v>
      </c>
      <c r="D375" s="38" t="s">
        <v>34</v>
      </c>
      <c r="E375" s="39" t="s">
        <v>12</v>
      </c>
      <c r="F375" s="18">
        <v>120.92</v>
      </c>
      <c r="G375" s="18">
        <v>6.43</v>
      </c>
      <c r="H375" s="18" t="e">
        <f>TRUNC(G375+(G375*#REF!),2)</f>
        <v>#REF!</v>
      </c>
      <c r="I375" s="49" t="e">
        <f>ROUND((F375*H375),2)</f>
        <v>#REF!</v>
      </c>
    </row>
    <row r="376" spans="1:9" x14ac:dyDescent="0.2">
      <c r="A376" s="71"/>
      <c r="B376" s="72"/>
      <c r="C376" s="72"/>
      <c r="D376" s="72"/>
      <c r="E376" s="72"/>
      <c r="F376" s="72"/>
      <c r="G376" s="73" t="s">
        <v>14</v>
      </c>
      <c r="H376" s="73"/>
      <c r="I376" s="50" t="e">
        <f>ROUND(SUM(I375:I375),2)</f>
        <v>#REF!</v>
      </c>
    </row>
    <row r="377" spans="1:9" ht="14.25" customHeight="1" x14ac:dyDescent="0.2">
      <c r="A377" s="53"/>
      <c r="B377" s="25"/>
      <c r="C377" s="25"/>
      <c r="D377" s="25"/>
      <c r="E377" s="25"/>
      <c r="F377" s="25"/>
      <c r="G377" s="26"/>
      <c r="H377" s="26"/>
      <c r="I377" s="54"/>
    </row>
    <row r="378" spans="1:9" ht="14.25" customHeight="1" x14ac:dyDescent="0.2">
      <c r="A378" s="100"/>
      <c r="B378" s="101"/>
      <c r="C378" s="101"/>
      <c r="D378" s="101"/>
      <c r="E378" s="101"/>
      <c r="F378" s="101"/>
      <c r="G378" s="102" t="s">
        <v>62</v>
      </c>
      <c r="H378" s="102"/>
      <c r="I378" s="62" t="e">
        <f>SUM(I370,I367,I358,I351,I346,I328,I324,I318,I298,I295,I291,I284,#REF!,#REF!,#REF!,#REF!,#REF!,#REF!,#REF!,#REF!,#REF!,#REF!,#REF!,#REF!)+SUM(#REF!,#REF!,#REF!,#REF!,#REF!,#REF!,A153,#REF!,#REF!,#REF!,#REF!,#REF!,#REF!,#REF!,#REF!,#REF!,#REF!,#REF!,#REF!,#REF!,#REF!,#REF!,#REF!,#REF!,#REF!,#REF!,#REF!,#REF!,I342,I373)+SUM(I376)</f>
        <v>#REF!</v>
      </c>
    </row>
    <row r="379" spans="1:9" ht="14.25" customHeight="1" x14ac:dyDescent="0.2">
      <c r="A379" s="99" t="s">
        <v>659</v>
      </c>
      <c r="B379" s="99"/>
      <c r="C379" s="99"/>
      <c r="D379" s="99"/>
      <c r="E379" s="25"/>
      <c r="F379" s="25"/>
      <c r="G379" s="26"/>
      <c r="H379" s="26"/>
      <c r="I379" s="63"/>
    </row>
    <row r="380" spans="1:9" ht="49.5" customHeight="1" x14ac:dyDescent="0.2">
      <c r="D380" s="133" t="s">
        <v>675</v>
      </c>
      <c r="E380" s="133"/>
      <c r="F380" s="133"/>
    </row>
    <row r="381" spans="1:9" ht="27.75" customHeight="1" x14ac:dyDescent="0.2">
      <c r="D381" s="134" t="s">
        <v>674</v>
      </c>
      <c r="E381" s="135"/>
      <c r="F381" s="135"/>
    </row>
    <row r="382" spans="1:9" ht="4.5" customHeight="1" x14ac:dyDescent="0.2"/>
  </sheetData>
  <sheetProtection selectLockedCells="1" selectUnlockedCells="1"/>
  <mergeCells count="330">
    <mergeCell ref="D46:I46"/>
    <mergeCell ref="G48:I48"/>
    <mergeCell ref="G49:I49"/>
    <mergeCell ref="D52:I52"/>
    <mergeCell ref="D65:I65"/>
    <mergeCell ref="G58:I58"/>
    <mergeCell ref="G22:I22"/>
    <mergeCell ref="A1:I1"/>
    <mergeCell ref="A2:I2"/>
    <mergeCell ref="A3:I3"/>
    <mergeCell ref="G24:I24"/>
    <mergeCell ref="G25:I25"/>
    <mergeCell ref="A6:F6"/>
    <mergeCell ref="D7:I7"/>
    <mergeCell ref="D10:I10"/>
    <mergeCell ref="G15:I15"/>
    <mergeCell ref="G21:I21"/>
    <mergeCell ref="G75:I75"/>
    <mergeCell ref="G77:I77"/>
    <mergeCell ref="G78:I78"/>
    <mergeCell ref="D86:I86"/>
    <mergeCell ref="D91:I91"/>
    <mergeCell ref="G53:I53"/>
    <mergeCell ref="G54:I54"/>
    <mergeCell ref="G55:I55"/>
    <mergeCell ref="D104:I104"/>
    <mergeCell ref="G59:I59"/>
    <mergeCell ref="G60:I60"/>
    <mergeCell ref="G61:I61"/>
    <mergeCell ref="D76:I76"/>
    <mergeCell ref="G73:I73"/>
    <mergeCell ref="G80:I80"/>
    <mergeCell ref="G99:I99"/>
    <mergeCell ref="G100:I100"/>
    <mergeCell ref="G101:I101"/>
    <mergeCell ref="G102:I102"/>
    <mergeCell ref="G74:I74"/>
    <mergeCell ref="G105:I105"/>
    <mergeCell ref="D135:I135"/>
    <mergeCell ref="D107:I107"/>
    <mergeCell ref="D112:I112"/>
    <mergeCell ref="G111:I111"/>
    <mergeCell ref="G113:I113"/>
    <mergeCell ref="G79:I79"/>
    <mergeCell ref="G115:I115"/>
    <mergeCell ref="G109:I109"/>
    <mergeCell ref="G110:I110"/>
    <mergeCell ref="G108:I108"/>
    <mergeCell ref="G106:I106"/>
    <mergeCell ref="G114:I114"/>
    <mergeCell ref="G139:I139"/>
    <mergeCell ref="G141:I141"/>
    <mergeCell ref="G146:I146"/>
    <mergeCell ref="G116:I116"/>
    <mergeCell ref="G159:I159"/>
    <mergeCell ref="G145:I145"/>
    <mergeCell ref="D130:I130"/>
    <mergeCell ref="G129:I129"/>
    <mergeCell ref="G131:I131"/>
    <mergeCell ref="G133:I133"/>
    <mergeCell ref="G134:I134"/>
    <mergeCell ref="G136:I136"/>
    <mergeCell ref="G132:I132"/>
    <mergeCell ref="G206:I206"/>
    <mergeCell ref="G166:I166"/>
    <mergeCell ref="G167:I167"/>
    <mergeCell ref="G137:I137"/>
    <mergeCell ref="G171:I171"/>
    <mergeCell ref="G172:I172"/>
    <mergeCell ref="G173:I173"/>
    <mergeCell ref="G174:I174"/>
    <mergeCell ref="G175:I175"/>
    <mergeCell ref="G138:I138"/>
    <mergeCell ref="G193:I193"/>
    <mergeCell ref="G201:I201"/>
    <mergeCell ref="G202:I202"/>
    <mergeCell ref="G203:I203"/>
    <mergeCell ref="G204:I204"/>
    <mergeCell ref="G148:I148"/>
    <mergeCell ref="G149:I149"/>
    <mergeCell ref="D140:I140"/>
    <mergeCell ref="G142:I142"/>
    <mergeCell ref="G279:I279"/>
    <mergeCell ref="G265:I265"/>
    <mergeCell ref="G266:I266"/>
    <mergeCell ref="G267:I267"/>
    <mergeCell ref="G276:I276"/>
    <mergeCell ref="D271:I271"/>
    <mergeCell ref="D249:I249"/>
    <mergeCell ref="G242:I242"/>
    <mergeCell ref="G243:I243"/>
    <mergeCell ref="G244:I244"/>
    <mergeCell ref="G245:I245"/>
    <mergeCell ref="G246:I246"/>
    <mergeCell ref="A291:F291"/>
    <mergeCell ref="G291:H291"/>
    <mergeCell ref="D292:I292"/>
    <mergeCell ref="A295:F295"/>
    <mergeCell ref="G295:H295"/>
    <mergeCell ref="D296:I296"/>
    <mergeCell ref="D280:I280"/>
    <mergeCell ref="A284:F284"/>
    <mergeCell ref="G284:H284"/>
    <mergeCell ref="D285:I285"/>
    <mergeCell ref="D319:I319"/>
    <mergeCell ref="A324:F324"/>
    <mergeCell ref="G324:H324"/>
    <mergeCell ref="D325:I325"/>
    <mergeCell ref="A328:F328"/>
    <mergeCell ref="G328:H328"/>
    <mergeCell ref="A298:F298"/>
    <mergeCell ref="G298:H298"/>
    <mergeCell ref="A299:F299"/>
    <mergeCell ref="D300:I300"/>
    <mergeCell ref="A318:F318"/>
    <mergeCell ref="G318:H318"/>
    <mergeCell ref="G351:H351"/>
    <mergeCell ref="D352:I352"/>
    <mergeCell ref="A358:F358"/>
    <mergeCell ref="G358:H358"/>
    <mergeCell ref="D329:I329"/>
    <mergeCell ref="A342:F342"/>
    <mergeCell ref="G342:H342"/>
    <mergeCell ref="D343:I343"/>
    <mergeCell ref="A346:F346"/>
    <mergeCell ref="G346:H346"/>
    <mergeCell ref="A378:F378"/>
    <mergeCell ref="G378:H378"/>
    <mergeCell ref="A379:D379"/>
    <mergeCell ref="D380:F380"/>
    <mergeCell ref="D381:F381"/>
    <mergeCell ref="A4:I4"/>
    <mergeCell ref="G5:I5"/>
    <mergeCell ref="G8:I8"/>
    <mergeCell ref="G9:I9"/>
    <mergeCell ref="G11:I11"/>
    <mergeCell ref="D371:I371"/>
    <mergeCell ref="A373:F373"/>
    <mergeCell ref="G373:H373"/>
    <mergeCell ref="D374:I374"/>
    <mergeCell ref="A376:F376"/>
    <mergeCell ref="G376:H376"/>
    <mergeCell ref="D359:I359"/>
    <mergeCell ref="A367:F367"/>
    <mergeCell ref="G367:H367"/>
    <mergeCell ref="D368:I368"/>
    <mergeCell ref="A370:F370"/>
    <mergeCell ref="G370:H370"/>
    <mergeCell ref="D347:I347"/>
    <mergeCell ref="A351:F351"/>
    <mergeCell ref="G56:I56"/>
    <mergeCell ref="G57:I57"/>
    <mergeCell ref="G43:I43"/>
    <mergeCell ref="G44:I44"/>
    <mergeCell ref="G45:I45"/>
    <mergeCell ref="G47:I47"/>
    <mergeCell ref="D34:I34"/>
    <mergeCell ref="G12:I12"/>
    <mergeCell ref="G13:I13"/>
    <mergeCell ref="G14:I14"/>
    <mergeCell ref="G28:I28"/>
    <mergeCell ref="G29:I29"/>
    <mergeCell ref="G30:I30"/>
    <mergeCell ref="G16:I16"/>
    <mergeCell ref="G17:I17"/>
    <mergeCell ref="D19:I19"/>
    <mergeCell ref="G20:I20"/>
    <mergeCell ref="G23:I23"/>
    <mergeCell ref="G26:I26"/>
    <mergeCell ref="G27:I27"/>
    <mergeCell ref="G50:I50"/>
    <mergeCell ref="G51:I51"/>
    <mergeCell ref="G18:I18"/>
    <mergeCell ref="D38:I38"/>
    <mergeCell ref="G35:I35"/>
    <mergeCell ref="G36:I36"/>
    <mergeCell ref="G37:I37"/>
    <mergeCell ref="G39:I39"/>
    <mergeCell ref="G40:I40"/>
    <mergeCell ref="G41:I41"/>
    <mergeCell ref="G42:I42"/>
    <mergeCell ref="G31:I31"/>
    <mergeCell ref="G32:I32"/>
    <mergeCell ref="G33:I33"/>
    <mergeCell ref="G66:I66"/>
    <mergeCell ref="G67:I67"/>
    <mergeCell ref="G69:I69"/>
    <mergeCell ref="G70:I70"/>
    <mergeCell ref="G71:I71"/>
    <mergeCell ref="G72:I72"/>
    <mergeCell ref="D68:I68"/>
    <mergeCell ref="G62:I62"/>
    <mergeCell ref="G63:I63"/>
    <mergeCell ref="G64:I64"/>
    <mergeCell ref="G93:I93"/>
    <mergeCell ref="G94:I94"/>
    <mergeCell ref="G95:I95"/>
    <mergeCell ref="G96:I96"/>
    <mergeCell ref="G98:I98"/>
    <mergeCell ref="G103:I103"/>
    <mergeCell ref="D97:I97"/>
    <mergeCell ref="G81:I81"/>
    <mergeCell ref="G82:I82"/>
    <mergeCell ref="G83:I83"/>
    <mergeCell ref="G84:I84"/>
    <mergeCell ref="G85:I85"/>
    <mergeCell ref="G92:I92"/>
    <mergeCell ref="G90:I90"/>
    <mergeCell ref="G88:I88"/>
    <mergeCell ref="G89:I89"/>
    <mergeCell ref="G87:I87"/>
    <mergeCell ref="G123:I123"/>
    <mergeCell ref="G124:I124"/>
    <mergeCell ref="G125:I125"/>
    <mergeCell ref="G127:I127"/>
    <mergeCell ref="G128:I128"/>
    <mergeCell ref="D126:I126"/>
    <mergeCell ref="G117:I117"/>
    <mergeCell ref="G118:I118"/>
    <mergeCell ref="G119:I119"/>
    <mergeCell ref="G120:I120"/>
    <mergeCell ref="G121:I121"/>
    <mergeCell ref="G122:I122"/>
    <mergeCell ref="G163:I163"/>
    <mergeCell ref="G168:I168"/>
    <mergeCell ref="G169:I169"/>
    <mergeCell ref="G170:I170"/>
    <mergeCell ref="D165:I165"/>
    <mergeCell ref="G176:I176"/>
    <mergeCell ref="G143:I143"/>
    <mergeCell ref="G144:I144"/>
    <mergeCell ref="G150:I150"/>
    <mergeCell ref="G152:I152"/>
    <mergeCell ref="A153:I153"/>
    <mergeCell ref="D147:I147"/>
    <mergeCell ref="D151:I151"/>
    <mergeCell ref="A154:F154"/>
    <mergeCell ref="D155:I155"/>
    <mergeCell ref="D157:I157"/>
    <mergeCell ref="G156:I156"/>
    <mergeCell ref="G158:I158"/>
    <mergeCell ref="G164:I164"/>
    <mergeCell ref="G160:I160"/>
    <mergeCell ref="G161:I161"/>
    <mergeCell ref="G162:I162"/>
    <mergeCell ref="G184:I184"/>
    <mergeCell ref="G185:I185"/>
    <mergeCell ref="G186:I186"/>
    <mergeCell ref="G187:I187"/>
    <mergeCell ref="G188:I188"/>
    <mergeCell ref="D183:I183"/>
    <mergeCell ref="G177:I177"/>
    <mergeCell ref="G178:I178"/>
    <mergeCell ref="G180:I180"/>
    <mergeCell ref="G181:I181"/>
    <mergeCell ref="D179:I179"/>
    <mergeCell ref="G182:I182"/>
    <mergeCell ref="G194:I194"/>
    <mergeCell ref="D190:I190"/>
    <mergeCell ref="G189:I189"/>
    <mergeCell ref="G191:I191"/>
    <mergeCell ref="G192:I192"/>
    <mergeCell ref="G217:I217"/>
    <mergeCell ref="G195:I195"/>
    <mergeCell ref="G197:I197"/>
    <mergeCell ref="G198:I198"/>
    <mergeCell ref="G199:I199"/>
    <mergeCell ref="D212:I212"/>
    <mergeCell ref="G213:I213"/>
    <mergeCell ref="G214:I214"/>
    <mergeCell ref="G200:I200"/>
    <mergeCell ref="D196:I196"/>
    <mergeCell ref="G208:I208"/>
    <mergeCell ref="G207:I207"/>
    <mergeCell ref="G205:I205"/>
    <mergeCell ref="G250:I250"/>
    <mergeCell ref="G248:I248"/>
    <mergeCell ref="G210:I210"/>
    <mergeCell ref="G211:I211"/>
    <mergeCell ref="D209:I209"/>
    <mergeCell ref="G240:I240"/>
    <mergeCell ref="D219:I219"/>
    <mergeCell ref="G222:I222"/>
    <mergeCell ref="G223:I223"/>
    <mergeCell ref="G224:I224"/>
    <mergeCell ref="G218:I218"/>
    <mergeCell ref="G220:I220"/>
    <mergeCell ref="G239:I239"/>
    <mergeCell ref="G221:I221"/>
    <mergeCell ref="G215:I215"/>
    <mergeCell ref="G216:I216"/>
    <mergeCell ref="G235:I235"/>
    <mergeCell ref="G237:I237"/>
    <mergeCell ref="G247:I247"/>
    <mergeCell ref="G225:I225"/>
    <mergeCell ref="G226:I226"/>
    <mergeCell ref="G227:I227"/>
    <mergeCell ref="D231:I231"/>
    <mergeCell ref="G251:I251"/>
    <mergeCell ref="G252:I252"/>
    <mergeCell ref="G253:I253"/>
    <mergeCell ref="G254:I254"/>
    <mergeCell ref="G256:I256"/>
    <mergeCell ref="D236:I236"/>
    <mergeCell ref="D241:I241"/>
    <mergeCell ref="G238:I238"/>
    <mergeCell ref="G228:I228"/>
    <mergeCell ref="G229:I229"/>
    <mergeCell ref="G230:I230"/>
    <mergeCell ref="G232:I232"/>
    <mergeCell ref="G233:I233"/>
    <mergeCell ref="G234:I234"/>
    <mergeCell ref="G272:I272"/>
    <mergeCell ref="G273:I273"/>
    <mergeCell ref="G274:I274"/>
    <mergeCell ref="D255:I255"/>
    <mergeCell ref="G268:I268"/>
    <mergeCell ref="G264:I264"/>
    <mergeCell ref="G277:I277"/>
    <mergeCell ref="G278:I278"/>
    <mergeCell ref="D260:I260"/>
    <mergeCell ref="G261:I261"/>
    <mergeCell ref="G262:I262"/>
    <mergeCell ref="G263:I263"/>
    <mergeCell ref="D275:I275"/>
    <mergeCell ref="G269:I269"/>
    <mergeCell ref="G270:I270"/>
    <mergeCell ref="G257:I257"/>
    <mergeCell ref="G258:I258"/>
    <mergeCell ref="G259:I259"/>
  </mergeCells>
  <conditionalFormatting sqref="A348:J348 A349:I376 A6:I7 A5:G5 A8:G9 A10:I10 A11:G18 A19:I19 A20:G33 A53:G64 A34:I34 A35:G37 A38:I38 A39:G45 A47:G51 A46:I46 A52:I52 A65:I65 A66:G67 A69:G75 A76:I76 A68:I68 A77:G85 A86:I86 A87:G90 A91:I91 A92:G96 A97:I97 A98:G103 A104:I104 A105:G106 A107:I107 A108:G111 A112:I112 A113:G125 A126:I126 A127:G129 A130:I130 A131:G134 A135:I135 A136:G139 A140:I140 A141:G146 A147:I147 A148:G150 A151:I151 A154:I155 A152:G152 A153 A156:G156 A157:I157 A158:G164 A165:I165 A166:G178 A179:I179 A180:G182 A183:I183 A184:G189 A190:I190 A191:G195 A196:I196 A197:G208 A209:I209 A210:G211 A212:I212 A213:G218 A219:I219 A220:G230 A231:I231 A232:G235 A236:I236 A237:G240 A241:I241 A242:G248 A249:I249 A250:G254 A255:I255 A256:G259 A260:I260 A261:G270 A271:I271 A272:G274 A275:I275 A276:G279 A280:I347">
    <cfRule type="cellIs" dxfId="1" priority="1" stopIfTrue="1" operator="equal">
      <formula>"VESTIÁRIO"</formula>
    </cfRule>
    <cfRule type="cellIs" dxfId="0" priority="2" stopIfTrue="1" operator="equal">
      <formula>"QUADRA POLIESPORTIVA"</formula>
    </cfRule>
  </conditionalFormatting>
  <pageMargins left="0.78740157480314965" right="0.39370078740157483" top="1.1811023622047245" bottom="0.59055118110236227" header="0.51181102362204722" footer="0.51181102362204722"/>
  <pageSetup paperSize="9" scale="70" orientation="portrait" useFirstPageNumber="1" horizontalDpi="360" verticalDpi="360" r:id="rId1"/>
  <headerFooter alignWithMargins="0">
    <oddHeader>&amp;L              &amp;G&amp;C&amp;"Arial,Negrito"&amp;14PREFEITURA MUNICIPAL DE MONJOLOS&amp;12
&amp;11ESTADO DE MINAS GERAIS&amp;"Arial,Normal"&amp;10
Rua Prefeito Djalma Rodigues de Oliveira, 163 - Centro Telefax: (38)3727-1120 CEP: 39.215-000 Monjolos/MG&amp;R&amp;8
Página &amp;P de &amp;N</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Planilha Orçamentária</vt:lpstr>
      <vt:lpstr>Cronograma</vt:lpstr>
      <vt:lpstr>Memória de Cálculo</vt:lpstr>
      <vt:lpstr>Cronograma!Area_de_impressao</vt:lpstr>
      <vt:lpstr>'Memória de Cálculo'!Area_de_impressao</vt:lpstr>
      <vt:lpstr>'Planilha Orçamentária'!Area_de_impressao</vt:lpstr>
      <vt:lpstr>Cronograma!Excel_BuiltIn_Print_Area</vt:lpstr>
      <vt:lpstr>'Memória de Cálculo'!Excel_BuiltIn_Print_Area</vt:lpstr>
      <vt:lpstr>'Planilha Orçamentária'!Excel_BuiltIn_Print_Area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Éric R. Oliveira</dc:creator>
  <cp:lastModifiedBy>User</cp:lastModifiedBy>
  <cp:lastPrinted>2022-12-21T11:54:12Z</cp:lastPrinted>
  <dcterms:created xsi:type="dcterms:W3CDTF">2023-01-03T13:01:06Z</dcterms:created>
  <dcterms:modified xsi:type="dcterms:W3CDTF">2023-01-11T10:39:58Z</dcterms:modified>
</cp:coreProperties>
</file>